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20" windowHeight="10740" tabRatio="949"/>
  </bookViews>
  <sheets>
    <sheet name="პროგრამა განმახ პერსონალით" sheetId="1" r:id="rId1"/>
    <sheet name="1-2 სემესტრი" sheetId="2" r:id="rId2"/>
    <sheet name="3-4 სემესტრი" sheetId="4" r:id="rId3"/>
    <sheet name="კრედიტების განაწილება სემესტრში" sheetId="9" r:id="rId4"/>
    <sheet name="პროგ მიზნ და სწავ შედეგ რუკა" sheetId="10" r:id="rId5"/>
    <sheet name="წინაპირობების მატრიცა" sheetId="11" r:id="rId6"/>
    <sheet name="სწავლის შედ. კავშირი სასწ.კურს" sheetId="12" r:id="rId7"/>
    <sheet name="სტუდენტთა სწავლის შედეგ შეფ" sheetId="15" r:id="rId8"/>
    <sheet name="სასწ კურსების და სწავლ შედ რუკა" sheetId="16" r:id="rId9"/>
  </sheets>
  <calcPr calcId="162913"/>
</workbook>
</file>

<file path=xl/calcChain.xml><?xml version="1.0" encoding="utf-8"?>
<calcChain xmlns="http://schemas.openxmlformats.org/spreadsheetml/2006/main">
  <c r="H8" i="4" l="1"/>
  <c r="H4" i="4"/>
  <c r="G5" i="4"/>
  <c r="H5" i="4" s="1"/>
  <c r="G6" i="4"/>
  <c r="H6" i="4" s="1"/>
  <c r="G7" i="4"/>
  <c r="H7" i="4" s="1"/>
  <c r="G8" i="4"/>
  <c r="G4" i="4"/>
  <c r="U10" i="2"/>
  <c r="T5" i="2"/>
  <c r="T6" i="2"/>
  <c r="S6" i="2" s="1"/>
  <c r="T7" i="2"/>
  <c r="T8" i="2"/>
  <c r="T9" i="2"/>
  <c r="T4" i="2"/>
  <c r="S8" i="2"/>
  <c r="R5" i="2"/>
  <c r="S5" i="2" s="1"/>
  <c r="R6" i="2"/>
  <c r="R7" i="2"/>
  <c r="S7" i="2" s="1"/>
  <c r="R8" i="2"/>
  <c r="R9" i="2"/>
  <c r="S9" i="2" s="1"/>
  <c r="R10" i="2"/>
  <c r="R4" i="2"/>
  <c r="D10" i="2"/>
  <c r="G10" i="2" s="1"/>
  <c r="H10" i="2" s="1"/>
  <c r="G5" i="2"/>
  <c r="H5" i="2" s="1"/>
  <c r="G6" i="2"/>
  <c r="H6" i="2" s="1"/>
  <c r="G7" i="2"/>
  <c r="H7" i="2" s="1"/>
  <c r="G8" i="2"/>
  <c r="H8" i="2" s="1"/>
  <c r="G9" i="2"/>
  <c r="H9" i="2" s="1"/>
  <c r="G4" i="2"/>
  <c r="H4" i="2" s="1"/>
  <c r="J10" i="2"/>
  <c r="T10" i="2" l="1"/>
  <c r="S10" i="2" s="1"/>
  <c r="S4" i="2"/>
  <c r="O9" i="4"/>
  <c r="Q9" i="4" s="1"/>
  <c r="P9" i="4"/>
  <c r="D17" i="1" l="1"/>
  <c r="D10" i="1"/>
  <c r="D9" i="4" l="1"/>
  <c r="C9" i="4"/>
  <c r="G9" i="4" s="1"/>
  <c r="H9" i="4" s="1"/>
  <c r="D23" i="1" l="1"/>
  <c r="J9" i="4" l="1"/>
  <c r="D26" i="1"/>
  <c r="G4" i="9" l="1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20" i="9" l="1"/>
  <c r="G30" i="9" s="1"/>
</calcChain>
</file>

<file path=xl/sharedStrings.xml><?xml version="1.0" encoding="utf-8"?>
<sst xmlns="http://schemas.openxmlformats.org/spreadsheetml/2006/main" count="355" uniqueCount="151">
  <si>
    <t>კრედიტი</t>
  </si>
  <si>
    <t>წინაპირობის გარეშე</t>
  </si>
  <si>
    <t>სპეციალობის საბაზისო სავალდებულო</t>
  </si>
  <si>
    <t>I სემესტრი</t>
  </si>
  <si>
    <t>საგნის დასახელება</t>
  </si>
  <si>
    <t>საათების რაოდენობა</t>
  </si>
  <si>
    <t>ლექცია</t>
  </si>
  <si>
    <t>პრაქტიკული</t>
  </si>
  <si>
    <t>შუალედური გამოცდა</t>
  </si>
  <si>
    <t>დასკვნითი გამოცდა</t>
  </si>
  <si>
    <t>საკონტაქტო საათი სულ</t>
  </si>
  <si>
    <t>დამოუკიდებელი</t>
  </si>
  <si>
    <t>#</t>
  </si>
  <si>
    <t>II სემესტრი</t>
  </si>
  <si>
    <t>სულ</t>
  </si>
  <si>
    <t>კურსის დასახელება</t>
  </si>
  <si>
    <t>კრედიტები სემესტრების მიხედვით</t>
  </si>
  <si>
    <t>კრედიტების რაოდენობა</t>
  </si>
  <si>
    <t>I</t>
  </si>
  <si>
    <t>II</t>
  </si>
  <si>
    <t>III</t>
  </si>
  <si>
    <t>IV</t>
  </si>
  <si>
    <t>სასწავლო კურსის დასახელება</t>
  </si>
  <si>
    <t>სასწავლო კურსების შესწავლის წინაპირობების მატრიცა</t>
  </si>
  <si>
    <t>პრაქტიკული მეცადინეობა</t>
  </si>
  <si>
    <t>სტუდენტის სახელი, გვარი</t>
  </si>
  <si>
    <t>ქობლიანიძე თამარი</t>
  </si>
  <si>
    <t>მეცნიერული კვლევების მეთოდი</t>
  </si>
  <si>
    <t>აფციაური ლელა</t>
  </si>
  <si>
    <t>შედარებითი მენეჯმენტი</t>
  </si>
  <si>
    <t>დობორჯგინიძე სუზანა</t>
  </si>
  <si>
    <t>ამყოლაძე გურამი</t>
  </si>
  <si>
    <t>ადამიანური კაპიტალის მართვა</t>
  </si>
  <si>
    <t xml:space="preserve">ჯანდაცვის ობიექტების ფინანსური მენეჯმენტი </t>
  </si>
  <si>
    <t>გლობალური ჯანდაცვა</t>
  </si>
  <si>
    <t>ცერცვაძე არჩილი</t>
  </si>
  <si>
    <t>მარკეტინგის მენეჯმენტი</t>
  </si>
  <si>
    <t>კოჭლამაზაშვილი ლელა</t>
  </si>
  <si>
    <t>დროის მენეჯმენტი</t>
  </si>
  <si>
    <t>სამაგისტრო ნაშრომი</t>
  </si>
  <si>
    <t>მონაცემთა დამუშავება და ანალიზი (SPPS)</t>
  </si>
  <si>
    <t>ჯანდაცვის ობიექტების ფინანსური მენეჯმენტი</t>
  </si>
  <si>
    <t>სტრატეგიული მენეჯმენტი</t>
  </si>
  <si>
    <t>მეცნიერული კვლევების მეთოდები</t>
  </si>
  <si>
    <t>მენეჯმენტის  თანამედროვე მოდელები</t>
  </si>
  <si>
    <t>მენეჯმენტის თანამედროვე მოდელები</t>
  </si>
  <si>
    <t>სამაგისტრო  ნაშრომი</t>
  </si>
  <si>
    <t xml:space="preserve">ადამიანური კაპიტალის მართვა </t>
  </si>
  <si>
    <t>სემესტრი</t>
  </si>
  <si>
    <t>საგანი</t>
  </si>
  <si>
    <t>წინაპირობა</t>
  </si>
  <si>
    <t>კურსის ტიპი</t>
  </si>
  <si>
    <t>პროფესორი</t>
  </si>
  <si>
    <t>სპეციალობის არჩევითი კურსი</t>
  </si>
  <si>
    <t>მონაცემთა დამუშავება და ანალიზი (SPSS )</t>
  </si>
  <si>
    <t>პროგრამის განხორცილების წლები:</t>
  </si>
  <si>
    <t>ჯამი/შეფასება</t>
  </si>
  <si>
    <t xml:space="preserve"> მენეჯმენტის თანამედროვე მეთოდები</t>
  </si>
  <si>
    <t>მონაცემთა დამუშავება და ანალიზი (SPSS)</t>
  </si>
  <si>
    <t xml:space="preserve">                                სულ</t>
  </si>
  <si>
    <t>ჯოხაძე ხათუნა</t>
  </si>
  <si>
    <t>ჯანდაცვის საინფორმაციო სისტემები</t>
  </si>
  <si>
    <t>ბიზნეს კომუნიკაციები</t>
  </si>
  <si>
    <t>ლაზვიაშვილი ნინო</t>
  </si>
  <si>
    <t>ჰოსპიტალური მენეჯმენტი</t>
  </si>
  <si>
    <t>ღვედაშვილი ნაირა</t>
  </si>
  <si>
    <t>ჯანდაცვის ეკონომიკა და პოლიტიკა</t>
  </si>
  <si>
    <t>დროის  მენეჯმენტი</t>
  </si>
  <si>
    <t>რიტორიკა და მჭერმეტყველება</t>
  </si>
  <si>
    <t>მსხილაძე გოჩა</t>
  </si>
  <si>
    <t>კორპორაციული მენეჯმენტი</t>
  </si>
  <si>
    <t>ბენაშვილი ინგა</t>
  </si>
  <si>
    <t xml:space="preserve">ჯანდაცვის ეკონომიკა და პოლიტიკა </t>
  </si>
  <si>
    <t xml:space="preserve"> პრაქტიკა სპეციალობაში</t>
  </si>
  <si>
    <t>ბიზნესის კომუნიკაციები</t>
  </si>
  <si>
    <t>სტრატეგიული მენეჯმენტიი</t>
  </si>
  <si>
    <t>ჯანდაცვის  ობიექტების ფინანსური მენეჯმენტი</t>
  </si>
  <si>
    <t>პრაქტიკა სპეციალობაში</t>
  </si>
  <si>
    <t xml:space="preserve">                IV სემესტრი</t>
  </si>
  <si>
    <t>ქობლინიძე თამარი</t>
  </si>
  <si>
    <t>მარკეტინგის  მენეჯმენტი</t>
  </si>
  <si>
    <t>ჰოსპიტალური  მენეჯმენტი</t>
  </si>
  <si>
    <t>რისკ-მენეჯმენტი და ჯანმრთელობის დაზღვევა</t>
  </si>
  <si>
    <t>რისკ მენეჯმენტი და ჯანმრთელობის  დაზღვევა</t>
  </si>
  <si>
    <t xml:space="preserve">  რისკ მენეჯმენტი და  ჯანმრთელობის  დაზღვევა</t>
  </si>
  <si>
    <t>პრაქტიკის ანგარიშის ჩაბარება</t>
  </si>
  <si>
    <t xml:space="preserve">ლიდერობა </t>
  </si>
  <si>
    <t>პროექტის მენეჯმენტი</t>
  </si>
  <si>
    <t xml:space="preserve"> ლაზვიაშვილი ლევანი</t>
  </si>
  <si>
    <t>რისკები და ჯანმრთელობის  დაზღვევა</t>
  </si>
  <si>
    <t>სპეციალობის სავალდებულო კურსი</t>
  </si>
  <si>
    <t>სპეციალობის სავალდებულო კურსი„</t>
  </si>
  <si>
    <t>სპეციალობის სავალდებულო  კურსი</t>
  </si>
  <si>
    <t>მარკეტინგ მენეჯმენტი</t>
  </si>
  <si>
    <t>მარკეტინგ  მენეჯმენტი</t>
  </si>
  <si>
    <t xml:space="preserve">სწავლის შედეგი 1:    პროფესიული საქმიანობისათვის მიიღებს  მენეჯმენტზე  ღრმა სისტემურ ცოდნას 
</t>
  </si>
  <si>
    <t>სწავლის შედეგი 2:    გაცნობიერებული აქვს მენეჯმენტის როლი ჯანდაცვის ობიექტების ეფექტიანი მართვისა და განვითარების საქმეში</t>
  </si>
  <si>
    <t>სწავლის შედეგი 3  : შეეძლება მენეჯმენტზე ინფორმაციის შეგროვება, დამუშავება და გაანალიზება</t>
  </si>
  <si>
    <t>სწავლის შედეგი  4: შეეძლება  მენეჯმენტის ფუნქციების შესრულება და გამოყენებაზე ეფექტიანი გადაწყვეტილების მიღება</t>
  </si>
  <si>
    <t xml:space="preserve">სწავლის შედეგი 5    შეეძლება მენეჯმენტის განვითარებაზე რეკომენდაციების  დამუშავება და ღონისძიებების  დამოუკიდებელი
გატარება
</t>
  </si>
  <si>
    <t>სწავლის შედეგი  6: შეეძლება  მენეჯმენტის სისტემაში იდეების, არსებული პრობლემებისა და გადაჭრის გზების შესახებ სპეციალისტებთან და არაცპეციალისტებთან  კომუნიკაცია, კონტექსტისთვის შესაბამისი ფორმებით ინფორმაციისა და კომუნიკაციის ტექნოლოგიების გამოყენებით</t>
  </si>
  <si>
    <t>სწავლის შედეგი  7:  შეძლებენ დამოუკიდებლად გადაწყვიტონ საკუთარი და სხვათა უწყვეტი პროფესიული განვითარების დაგეგმვა და მისი დამოუკიდებლობის მაღალი ხარისხით განხორციელება</t>
  </si>
  <si>
    <t xml:space="preserve">შედარებითი მენეჯმენტი 1     ადამიანური კაპიტალის მართვა 2 </t>
  </si>
  <si>
    <t>შედარებითი მენეჯმენტი 1      მენეჯმენტის თანამედროვე მოდელები 1      სტრატეგიული მენეჯმენტი 1         გლობალური მენეჯმენტი 1      მონაცემთა დამუშავება და ანალიზი (SPPS)  1</t>
  </si>
  <si>
    <t>მენეჯმენტის თანამედროვე მოდელები  2   სტრატეგიული მენეჯმენტი 2მარკეტინგ მენეჯმენტი  2   მონაცემთა დამუშავება და ანალიზი (SPPS) 2</t>
  </si>
  <si>
    <t>შედარებითი მენეჯმენტი 1     მეცნიერული კვლევების მეთოდები 1    სტრატეგიული მენეჯმენტი 3  გლობალური ჯანდაცვა 3    მარკეტინგ მენეჯმენტი 3     ჯანდაცვის  ობიექტების ფინანსური მენეჯმენტი 3</t>
  </si>
  <si>
    <t>მეცნიერული კვლევების მეთოდები  1     ადამიანური კაპიტალის მართვა  1   ჯანდაცვის  ობიექტების ფინანსური მენეჯმენტი 1   ჯანდაცვის სინფორმაციო სისტემები  1</t>
  </si>
  <si>
    <t>ჯანდაცვის  ობიექტების ფინანსური მენეჯმენტი 2  ჯანდაცვის სინფორმაციო სისტემები  2</t>
  </si>
  <si>
    <r>
      <t xml:space="preserve">ადამიანური კაპიტალის </t>
    </r>
    <r>
      <rPr>
        <sz val="10"/>
        <color theme="1"/>
        <rFont val="Calibri"/>
        <family val="2"/>
        <charset val="204"/>
        <scheme val="minor"/>
      </rPr>
      <t xml:space="preserve"> მართვა 3     მონაცემთა დამუშავება და ანალიზი (SPPS) 3    ჯანდაცვის სინფორმაციო სისტემები  3</t>
    </r>
  </si>
  <si>
    <t>ჰოსპიტალური მენეჯმენტი 2</t>
  </si>
  <si>
    <t>ბიზნეს კომუნიკაციები  3</t>
  </si>
  <si>
    <t>ჰოსპიტალური მენეჯმენტი  1  რისკ მენეჯმენტი და ჯამრთელობის დაზღვევა 1    პროექტის მენეჯმენტი 1</t>
  </si>
  <si>
    <t>ბიზნეს კომუნიკაციები 2  პროექტის მენეჯმენტი 2</t>
  </si>
  <si>
    <t>ბიზნეს კომუნიკაციები 1                       ჯანდაცვის ეკონომიკა და პოლიტიკა 1</t>
  </si>
  <si>
    <t>რისკ მენეჯმენტი და ჯამრთელობის დაზღვევა  2    ჯანდაცვის ეკონომიკა და პოლიტიკა  2</t>
  </si>
  <si>
    <t>ჰოსპიტალური მენეჯმენტი 3   რისკ მენეჯმენტი და ჯამრთელობის დაზღვევა  3  პროექტის მენეჯმენტი  3   ჯანდაცვის ეკონომიკა და პოლიტიკა 3    პრაქტიკა  სპეციალობაში 3</t>
  </si>
  <si>
    <t xml:space="preserve"> მუჯირი  ირინა</t>
  </si>
  <si>
    <t xml:space="preserve"> ამყოლაძე გურამი, ლომსაძე- კუჭავა მაია</t>
  </si>
  <si>
    <r>
      <rPr>
        <sz val="12"/>
        <rFont val="Calibri"/>
        <family val="2"/>
        <scheme val="minor"/>
      </rPr>
      <t xml:space="preserve">საგანმანათლებლო პროგრამის განმახორციელებელი პერსონალი საგნების მითითებით                                           </t>
    </r>
    <r>
      <rPr>
        <b/>
        <sz val="16"/>
        <rFont val="Calibri"/>
        <family val="2"/>
        <charset val="204"/>
        <scheme val="minor"/>
      </rPr>
      <t>მაგისტრატურა</t>
    </r>
  </si>
  <si>
    <t xml:space="preserve">პროფესიული საქმიანობისათვის მიიღებს  მენეჯმენტზე  ღრმა სისტემურ ცოდნას </t>
  </si>
  <si>
    <t>გაცნობიერებული აქვს მენეჯმენტის როლი ჯანდაცვის ობიექტების ეფექტიანი მართვისა და განვითარების საქმეში</t>
  </si>
  <si>
    <t>შეეძლება მენეჯმენტზე ინფორმაციის შეგროვება, დამუშავება და გაანალიზება</t>
  </si>
  <si>
    <t>შეეძლება  მენეჯმენტის ფუნქციების შესრულება და გამოყენებაზე ეფექტიანი გადაწყვეტილების მიღება</t>
  </si>
  <si>
    <t>შეეძლება  მენეჯმენტის სისტემაში იდეების, არსებული პრობლემებისა და გადაჭრის გზების შესახებ სპეციალისტებთან და არაცპეციალისტებთან  კომუნიკაცია, კონტექსტისთვის შესაბამისი ფორმებით ინფორმაციისა და კომუნიკაციის ტექნოლოგიების გამოყენებით</t>
  </si>
  <si>
    <t>შეძლებენ დამოუკიდებლად გადაწყვიტონ საკუთარი და სხვათა უწყვეტი პროფესიული განვითარების დაგეგმვა და მისი დამოუკიდებლობის მაღალი ხარისხით განხორციელება</t>
  </si>
  <si>
    <t>შეეძლება მენეჯმენტის განვითარებაზე რეკომენდაციების  დამუშავება და ღონისძიებების  დამოუკიდებელი გატარება</t>
  </si>
  <si>
    <t>კონკურენტუნარიანი კვალიფიკაციური, შრომის ბაზრის მოთხოვნების შესაბამისი კადრის მომზადება</t>
  </si>
  <si>
    <t xml:space="preserve"> ჯანდაცვის სისტემის მენეჯმენტზე სისტემური  ცოდნის შეძენა და მისი კრიტიკული გააზრება, რომელიც მოიცავს მენეჯერული საქმიანობის სფეროს და უახლოეს მიღწევებს</t>
  </si>
  <si>
    <t>მეცნიერული კვლევის უნარ-ჩვევების გამომუშავება და კვლევითი საქმიანობის განხორციელების უნარი</t>
  </si>
  <si>
    <t>მმართველური აზროვნების უნარის გამომუშავება</t>
  </si>
  <si>
    <t>ეთიკური ღირებულებებისა და პროფესიული და სოციალური პასუხისმგებლობის ჩამოყალიბება</t>
  </si>
  <si>
    <t>სამედიცინო მომსახურების ორგანიზაციის მენეჯმენტზე ინფორმაციის მოძიება, შეგროვება, დამუშავება და გაანალიზებული ინფორმაციის ეფექტიანად  გამოყე­ნება</t>
  </si>
  <si>
    <t>დამოუკი­დებლად და ასევე მულტიდისციპ­ლინარულ გუნდთან მუშაობისა და კომუნიკაციის უნარი , როგორც მშობლიურ ასევე უცხო ენაზე</t>
  </si>
  <si>
    <t>განვითარების  შემდგომ საფეხურზე სწავლის გაგრძელების შესაძლებლობა</t>
  </si>
  <si>
    <r>
      <t xml:space="preserve">                       </t>
    </r>
    <r>
      <rPr>
        <b/>
        <sz val="14"/>
        <rFont val="Calibri"/>
        <family val="2"/>
        <scheme val="minor"/>
      </rPr>
      <t xml:space="preserve">      სასწავლო პროგრამის მიზნებისა და სწავლის შედეგების რუკა      </t>
    </r>
    <r>
      <rPr>
        <sz val="11"/>
        <rFont val="Calibri"/>
        <family val="2"/>
        <scheme val="minor"/>
      </rPr>
      <t xml:space="preserve">                             </t>
    </r>
  </si>
  <si>
    <t>შედეგები</t>
  </si>
  <si>
    <t>მიზნები</t>
  </si>
  <si>
    <t>*</t>
  </si>
  <si>
    <t>პროფესიული საქმიანობისათვის  მიიღებს ღრმა სისტემურ  ცოდნას და  შეეძლება მისი კრიტიკული გააზრება</t>
  </si>
  <si>
    <t>ჯანდაცვის სინფორმაციო სისტემები</t>
  </si>
  <si>
    <t xml:space="preserve">რისკ მენეჯმენტი და ჯამრთელობის დაზღვევა </t>
  </si>
  <si>
    <t>პრაქტიკა  სპეციალობაში</t>
  </si>
  <si>
    <t xml:space="preserve">დროის მენეჯმენტი </t>
  </si>
  <si>
    <t xml:space="preserve">რიტორიკა და მჭერმეტყველება </t>
  </si>
  <si>
    <t>სპეციალობის არჩევითი კურსები</t>
  </si>
  <si>
    <t>სასწავლო კურსების სწავლის შედეგების და პროგრამის სწავლის შედეგების რუკა</t>
  </si>
  <si>
    <t>არჩევითი კურსი</t>
  </si>
  <si>
    <t xml:space="preserve"> არჩევითი კურსი</t>
  </si>
  <si>
    <t>სწავლის შედეგი 3: შეეძლება მენეჯმენტზე ინფორმაციის შეგროვება, დამუშავება და გაანალიზება</t>
  </si>
  <si>
    <t>ცერცვაძე მანანა, ანა ფიცხელაური</t>
  </si>
  <si>
    <t>ამყოლაძე გურამი, ეკატერინე ისაკიდი, ლაშა ჯარიაშვილი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</si>
</sst>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Sylfaen"/>
      <family val="1"/>
      <charset val="204"/>
    </font>
    <font>
      <sz val="10"/>
      <name val="Sylfaen"/>
      <family val="1"/>
    </font>
    <font>
      <b/>
      <sz val="11"/>
      <name val="Sylfaen"/>
      <family val="1"/>
      <charset val="204"/>
    </font>
    <font>
      <sz val="11"/>
      <name val="Calibri"/>
      <family val="2"/>
      <scheme val="minor"/>
    </font>
    <font>
      <b/>
      <sz val="8"/>
      <name val="Sylfaen"/>
      <family val="1"/>
      <charset val="204"/>
    </font>
    <font>
      <sz val="11"/>
      <name val="Sylfaen"/>
      <family val="1"/>
      <charset val="204"/>
    </font>
    <font>
      <b/>
      <sz val="10"/>
      <name val="Calibri"/>
      <family val="2"/>
      <charset val="204"/>
      <scheme val="minor"/>
    </font>
    <font>
      <b/>
      <sz val="10"/>
      <name val="Sylfaen"/>
      <family val="1"/>
      <charset val="204"/>
    </font>
    <font>
      <sz val="9"/>
      <name val="Sylfaen"/>
      <family val="1"/>
      <charset val="204"/>
    </font>
    <font>
      <b/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6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Calibri"/>
      <family val="2"/>
      <scheme val="minor"/>
    </font>
    <font>
      <b/>
      <sz val="16"/>
      <name val="Calibri"/>
      <family val="2"/>
      <scheme val="minor"/>
    </font>
    <font>
      <sz val="9"/>
      <color theme="1"/>
      <name val="Sylfaen"/>
      <family val="1"/>
    </font>
    <font>
      <b/>
      <sz val="14"/>
      <name val="Calibri"/>
      <family val="2"/>
      <scheme val="minor"/>
    </font>
    <font>
      <b/>
      <sz val="11"/>
      <name val="Sylfaen"/>
      <family val="1"/>
    </font>
    <font>
      <b/>
      <sz val="14"/>
      <name val="Sylfaen"/>
      <family val="1"/>
      <charset val="204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1" xfId="0" applyFont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5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7" fillId="0" borderId="4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3" borderId="1" xfId="0" applyFont="1" applyFill="1" applyBorder="1"/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wrapText="1"/>
    </xf>
    <xf numFmtId="0" fontId="15" fillId="0" borderId="0" xfId="0" applyFont="1" applyBorder="1"/>
    <xf numFmtId="0" fontId="1" fillId="3" borderId="3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15" fillId="0" borderId="0" xfId="0" applyFont="1" applyAlignment="1">
      <alignment wrapText="1"/>
    </xf>
    <xf numFmtId="0" fontId="14" fillId="3" borderId="5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4" fillId="4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center" wrapText="1"/>
    </xf>
    <xf numFmtId="0" fontId="0" fillId="3" borderId="0" xfId="0" applyFill="1"/>
    <xf numFmtId="0" fontId="14" fillId="3" borderId="5" xfId="0" applyFont="1" applyFill="1" applyBorder="1" applyAlignment="1">
      <alignment horizontal="center" vertical="center" textRotation="90" wrapText="1"/>
    </xf>
    <xf numFmtId="0" fontId="14" fillId="5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0" fillId="3" borderId="1" xfId="0" applyFill="1" applyBorder="1"/>
    <xf numFmtId="0" fontId="0" fillId="5" borderId="0" xfId="0" applyFill="1" applyAlignment="1">
      <alignment horizontal="center" vertical="center"/>
    </xf>
    <xf numFmtId="0" fontId="19" fillId="0" borderId="1" xfId="0" applyFont="1" applyBorder="1"/>
    <xf numFmtId="0" fontId="5" fillId="0" borderId="0" xfId="0" applyFont="1" applyBorder="1"/>
    <xf numFmtId="0" fontId="1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5" fillId="0" borderId="4" xfId="0" applyFont="1" applyBorder="1"/>
    <xf numFmtId="0" fontId="8" fillId="0" borderId="1" xfId="0" applyFont="1" applyBorder="1" applyAlignment="1">
      <alignment wrapText="1"/>
    </xf>
    <xf numFmtId="0" fontId="11" fillId="0" borderId="1" xfId="0" applyFont="1" applyBorder="1"/>
    <xf numFmtId="0" fontId="17" fillId="0" borderId="0" xfId="0" applyFont="1"/>
    <xf numFmtId="0" fontId="1" fillId="0" borderId="1" xfId="0" applyFont="1" applyBorder="1"/>
    <xf numFmtId="0" fontId="21" fillId="3" borderId="1" xfId="0" applyFont="1" applyFill="1" applyBorder="1" applyAlignment="1">
      <alignment horizontal="left" vertical="center" wrapText="1"/>
    </xf>
    <xf numFmtId="0" fontId="21" fillId="0" borderId="0" xfId="0" applyFont="1"/>
    <xf numFmtId="0" fontId="22" fillId="4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13" fillId="4" borderId="1" xfId="0" applyFont="1" applyFill="1" applyBorder="1" applyAlignment="1">
      <alignment horizontal="left" vertical="top" wrapText="1"/>
    </xf>
    <xf numFmtId="0" fontId="24" fillId="0" borderId="0" xfId="0" applyFont="1"/>
    <xf numFmtId="0" fontId="28" fillId="6" borderId="1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26" fillId="7" borderId="13" xfId="0" applyFont="1" applyFill="1" applyBorder="1" applyAlignment="1">
      <alignment vertical="center" wrapText="1"/>
    </xf>
    <xf numFmtId="0" fontId="26" fillId="7" borderId="14" xfId="0" applyFont="1" applyFill="1" applyBorder="1" applyAlignment="1">
      <alignment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32" fillId="0" borderId="15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33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26" fillId="6" borderId="1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0" fillId="5" borderId="11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5" borderId="10" xfId="0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F6" sqref="F6"/>
    </sheetView>
  </sheetViews>
  <sheetFormatPr defaultRowHeight="12.75" x14ac:dyDescent="0.2"/>
  <cols>
    <col min="1" max="1" width="7.85546875" style="8" customWidth="1"/>
    <col min="2" max="2" width="27.5703125" style="8" customWidth="1"/>
    <col min="3" max="3" width="28.42578125" style="8" customWidth="1"/>
    <col min="4" max="4" width="8.42578125" style="8" customWidth="1"/>
    <col min="5" max="5" width="36.140625" style="8" customWidth="1"/>
    <col min="6" max="6" width="26.28515625" style="8" customWidth="1"/>
    <col min="7" max="16384" width="9.140625" style="8"/>
  </cols>
  <sheetData>
    <row r="1" spans="1:12" ht="15" customHeight="1" x14ac:dyDescent="0.2">
      <c r="A1" s="77"/>
      <c r="B1" s="77"/>
      <c r="C1" s="77"/>
      <c r="D1" s="77"/>
      <c r="E1" s="77"/>
      <c r="F1" s="77"/>
    </row>
    <row r="2" spans="1:12" s="7" customFormat="1" ht="48" customHeight="1" x14ac:dyDescent="0.25">
      <c r="A2" s="78" t="s">
        <v>118</v>
      </c>
      <c r="B2" s="79"/>
      <c r="C2" s="79"/>
      <c r="D2" s="79"/>
      <c r="E2" s="79"/>
      <c r="F2" s="80"/>
    </row>
    <row r="3" spans="1:12" s="7" customFormat="1" ht="94.5" customHeight="1" x14ac:dyDescent="0.25">
      <c r="A3" s="26" t="s">
        <v>48</v>
      </c>
      <c r="B3" s="27" t="s">
        <v>49</v>
      </c>
      <c r="C3" s="27" t="s">
        <v>50</v>
      </c>
      <c r="D3" s="27" t="s">
        <v>0</v>
      </c>
      <c r="E3" s="27" t="s">
        <v>51</v>
      </c>
      <c r="F3" s="27" t="s">
        <v>52</v>
      </c>
    </row>
    <row r="4" spans="1:12" ht="39" customHeight="1" x14ac:dyDescent="0.35">
      <c r="A4" s="1">
        <v>1</v>
      </c>
      <c r="B4" s="1" t="s">
        <v>29</v>
      </c>
      <c r="C4" s="1" t="s">
        <v>1</v>
      </c>
      <c r="D4" s="1">
        <v>6</v>
      </c>
      <c r="E4" s="1" t="s">
        <v>90</v>
      </c>
      <c r="F4" s="1" t="s">
        <v>88</v>
      </c>
      <c r="G4" s="28"/>
      <c r="H4" s="28"/>
      <c r="I4" s="28"/>
      <c r="J4" s="28"/>
      <c r="K4" s="29"/>
      <c r="L4" s="28"/>
    </row>
    <row r="5" spans="1:12" ht="27" customHeight="1" x14ac:dyDescent="0.2">
      <c r="A5" s="1">
        <v>1</v>
      </c>
      <c r="B5" s="1" t="s">
        <v>43</v>
      </c>
      <c r="C5" s="1" t="s">
        <v>1</v>
      </c>
      <c r="D5" s="1">
        <v>5</v>
      </c>
      <c r="E5" s="1" t="s">
        <v>90</v>
      </c>
      <c r="F5" s="1" t="s">
        <v>28</v>
      </c>
    </row>
    <row r="6" spans="1:12" ht="30" customHeight="1" x14ac:dyDescent="0.2">
      <c r="A6" s="9">
        <v>1</v>
      </c>
      <c r="B6" s="9" t="s">
        <v>44</v>
      </c>
      <c r="C6" s="1" t="s">
        <v>1</v>
      </c>
      <c r="D6" s="9">
        <v>5</v>
      </c>
      <c r="E6" s="1" t="s">
        <v>90</v>
      </c>
      <c r="F6" s="9" t="s">
        <v>117</v>
      </c>
    </row>
    <row r="7" spans="1:12" ht="30" customHeight="1" x14ac:dyDescent="0.35">
      <c r="A7" s="1">
        <v>1</v>
      </c>
      <c r="B7" s="32" t="s">
        <v>47</v>
      </c>
      <c r="C7" s="1" t="s">
        <v>1</v>
      </c>
      <c r="D7" s="1">
        <v>5</v>
      </c>
      <c r="E7" s="1" t="s">
        <v>90</v>
      </c>
      <c r="F7" s="1" t="s">
        <v>116</v>
      </c>
    </row>
    <row r="8" spans="1:12" ht="30" customHeight="1" x14ac:dyDescent="0.2">
      <c r="A8" s="1">
        <v>1</v>
      </c>
      <c r="B8" s="1" t="s">
        <v>42</v>
      </c>
      <c r="C8" s="1" t="s">
        <v>1</v>
      </c>
      <c r="D8" s="1">
        <v>5</v>
      </c>
      <c r="E8" s="1" t="s">
        <v>90</v>
      </c>
      <c r="F8" s="1" t="s">
        <v>79</v>
      </c>
    </row>
    <row r="9" spans="1:12" ht="27" customHeight="1" x14ac:dyDescent="0.2">
      <c r="A9" s="1">
        <v>1</v>
      </c>
      <c r="B9" s="1" t="s">
        <v>146</v>
      </c>
      <c r="C9" s="1" t="s">
        <v>1</v>
      </c>
      <c r="D9" s="1">
        <v>4</v>
      </c>
      <c r="E9" s="1" t="s">
        <v>146</v>
      </c>
      <c r="F9" s="1"/>
    </row>
    <row r="10" spans="1:12" ht="50.25" customHeight="1" x14ac:dyDescent="0.2">
      <c r="A10" s="30"/>
      <c r="B10" s="30"/>
      <c r="C10" s="31"/>
      <c r="D10" s="2">
        <f>SUM(D4:D9)</f>
        <v>30</v>
      </c>
      <c r="E10" s="2"/>
      <c r="F10" s="30"/>
    </row>
    <row r="11" spans="1:12" ht="23.25" customHeight="1" x14ac:dyDescent="0.2">
      <c r="A11" s="1">
        <v>2</v>
      </c>
      <c r="B11" s="1" t="s">
        <v>34</v>
      </c>
      <c r="C11" s="1" t="s">
        <v>1</v>
      </c>
      <c r="D11" s="1">
        <v>5</v>
      </c>
      <c r="E11" s="1" t="s">
        <v>90</v>
      </c>
      <c r="F11" s="1" t="s">
        <v>26</v>
      </c>
    </row>
    <row r="12" spans="1:12" ht="30" customHeight="1" x14ac:dyDescent="0.2">
      <c r="A12" s="1">
        <v>2</v>
      </c>
      <c r="B12" s="1" t="s">
        <v>80</v>
      </c>
      <c r="C12" s="1" t="s">
        <v>1</v>
      </c>
      <c r="D12" s="1">
        <v>6</v>
      </c>
      <c r="E12" s="1" t="s">
        <v>90</v>
      </c>
      <c r="F12" s="1" t="s">
        <v>37</v>
      </c>
    </row>
    <row r="13" spans="1:12" ht="30" customHeight="1" x14ac:dyDescent="0.2">
      <c r="A13" s="1">
        <v>2</v>
      </c>
      <c r="B13" s="1" t="s">
        <v>54</v>
      </c>
      <c r="C13" s="1" t="s">
        <v>1</v>
      </c>
      <c r="D13" s="1">
        <v>4</v>
      </c>
      <c r="E13" s="1" t="s">
        <v>90</v>
      </c>
      <c r="F13" s="1" t="s">
        <v>71</v>
      </c>
    </row>
    <row r="14" spans="1:12" ht="30" customHeight="1" x14ac:dyDescent="0.2">
      <c r="A14" s="1">
        <v>2</v>
      </c>
      <c r="B14" s="1" t="s">
        <v>33</v>
      </c>
      <c r="C14" s="1" t="s">
        <v>1</v>
      </c>
      <c r="D14" s="1">
        <v>6</v>
      </c>
      <c r="E14" s="1" t="s">
        <v>90</v>
      </c>
      <c r="F14" s="1" t="s">
        <v>60</v>
      </c>
    </row>
    <row r="15" spans="1:12" ht="41.25" customHeight="1" x14ac:dyDescent="0.2">
      <c r="A15" s="1">
        <v>2</v>
      </c>
      <c r="B15" s="1" t="s">
        <v>61</v>
      </c>
      <c r="C15" s="1" t="s">
        <v>1</v>
      </c>
      <c r="D15" s="1">
        <v>4</v>
      </c>
      <c r="E15" s="1" t="s">
        <v>90</v>
      </c>
      <c r="F15" s="1" t="s">
        <v>149</v>
      </c>
    </row>
    <row r="16" spans="1:12" ht="30" customHeight="1" x14ac:dyDescent="0.2">
      <c r="A16" s="1">
        <v>2</v>
      </c>
      <c r="B16" s="1" t="s">
        <v>146</v>
      </c>
      <c r="C16" s="1" t="s">
        <v>1</v>
      </c>
      <c r="D16" s="1">
        <v>5</v>
      </c>
      <c r="E16" s="1" t="s">
        <v>146</v>
      </c>
      <c r="F16" s="1"/>
    </row>
    <row r="17" spans="1:6" ht="30" customHeight="1" x14ac:dyDescent="0.35">
      <c r="A17" s="2"/>
      <c r="B17" s="2"/>
      <c r="C17" s="2"/>
      <c r="D17" s="2">
        <f>SUM(D11:D16)</f>
        <v>30</v>
      </c>
      <c r="E17" s="24"/>
      <c r="F17" s="2"/>
    </row>
    <row r="18" spans="1:6" ht="30" customHeight="1" x14ac:dyDescent="0.2">
      <c r="A18" s="1">
        <v>3</v>
      </c>
      <c r="B18" s="1" t="s">
        <v>81</v>
      </c>
      <c r="C18" s="1" t="s">
        <v>1</v>
      </c>
      <c r="D18" s="1">
        <v>6</v>
      </c>
      <c r="E18" s="1" t="s">
        <v>90</v>
      </c>
      <c r="F18" s="1" t="s">
        <v>65</v>
      </c>
    </row>
    <row r="19" spans="1:6" ht="30" customHeight="1" x14ac:dyDescent="0.2">
      <c r="A19" s="1">
        <v>3</v>
      </c>
      <c r="B19" s="1" t="s">
        <v>62</v>
      </c>
      <c r="C19" s="1" t="s">
        <v>1</v>
      </c>
      <c r="D19" s="1">
        <v>6</v>
      </c>
      <c r="E19" s="1" t="s">
        <v>91</v>
      </c>
      <c r="F19" s="9" t="s">
        <v>63</v>
      </c>
    </row>
    <row r="20" spans="1:6" ht="25.5" customHeight="1" x14ac:dyDescent="0.2">
      <c r="A20" s="1">
        <v>3</v>
      </c>
      <c r="B20" s="1" t="s">
        <v>89</v>
      </c>
      <c r="C20" s="1" t="s">
        <v>1</v>
      </c>
      <c r="D20" s="1">
        <v>6</v>
      </c>
      <c r="E20" s="1" t="s">
        <v>92</v>
      </c>
      <c r="F20" s="1" t="s">
        <v>35</v>
      </c>
    </row>
    <row r="21" spans="1:6" ht="30" customHeight="1" x14ac:dyDescent="0.2">
      <c r="A21" s="1">
        <v>3</v>
      </c>
      <c r="B21" s="1" t="s">
        <v>87</v>
      </c>
      <c r="C21" s="1" t="s">
        <v>1</v>
      </c>
      <c r="D21" s="1">
        <v>6</v>
      </c>
      <c r="E21" s="1" t="s">
        <v>90</v>
      </c>
      <c r="F21" s="25" t="s">
        <v>30</v>
      </c>
    </row>
    <row r="22" spans="1:6" ht="30" customHeight="1" x14ac:dyDescent="0.2">
      <c r="A22" s="1">
        <v>3</v>
      </c>
      <c r="B22" s="1" t="s">
        <v>66</v>
      </c>
      <c r="C22" s="1" t="s">
        <v>1</v>
      </c>
      <c r="D22" s="1">
        <v>6</v>
      </c>
      <c r="E22" s="1" t="s">
        <v>90</v>
      </c>
      <c r="F22" s="1" t="s">
        <v>65</v>
      </c>
    </row>
    <row r="23" spans="1:6" ht="45" customHeight="1" x14ac:dyDescent="0.2">
      <c r="A23" s="2"/>
      <c r="B23" s="2"/>
      <c r="C23" s="2"/>
      <c r="D23" s="2">
        <f>SUM(D18:D22)</f>
        <v>30</v>
      </c>
      <c r="E23" s="2"/>
      <c r="F23" s="2"/>
    </row>
    <row r="24" spans="1:6" ht="33" customHeight="1" x14ac:dyDescent="0.35">
      <c r="A24" s="1">
        <v>2</v>
      </c>
      <c r="B24" s="1" t="s">
        <v>73</v>
      </c>
      <c r="C24" s="1"/>
      <c r="D24" s="1">
        <v>4</v>
      </c>
      <c r="E24" s="23" t="s">
        <v>90</v>
      </c>
      <c r="F24" s="1" t="s">
        <v>150</v>
      </c>
    </row>
    <row r="25" spans="1:6" ht="20.25" customHeight="1" x14ac:dyDescent="0.35">
      <c r="A25" s="1">
        <v>2</v>
      </c>
      <c r="B25" s="1" t="s">
        <v>39</v>
      </c>
      <c r="C25" s="1"/>
      <c r="D25" s="1">
        <v>26</v>
      </c>
      <c r="E25" s="23" t="s">
        <v>90</v>
      </c>
      <c r="F25" s="1"/>
    </row>
    <row r="26" spans="1:6" ht="19.5" customHeight="1" x14ac:dyDescent="0.2">
      <c r="A26" s="1"/>
      <c r="B26" s="2"/>
      <c r="C26" s="2"/>
      <c r="D26" s="2">
        <f>SUM(D24:D25)</f>
        <v>30</v>
      </c>
      <c r="E26" s="2"/>
      <c r="F26" s="2"/>
    </row>
    <row r="27" spans="1:6" ht="30" customHeight="1" x14ac:dyDescent="0.2">
      <c r="A27" s="1"/>
      <c r="B27" s="2"/>
      <c r="C27" s="2"/>
      <c r="D27" s="2">
        <v>120</v>
      </c>
      <c r="E27" s="2"/>
      <c r="F27" s="2"/>
    </row>
    <row r="28" spans="1:6" ht="30" customHeight="1" x14ac:dyDescent="0.35">
      <c r="A28" s="1"/>
      <c r="B28" s="81" t="s">
        <v>146</v>
      </c>
      <c r="C28" s="82"/>
      <c r="D28" s="82"/>
      <c r="E28" s="82"/>
      <c r="F28" s="83"/>
    </row>
    <row r="29" spans="1:6" ht="31.5" customHeight="1" x14ac:dyDescent="0.2">
      <c r="A29" s="8">
        <v>1</v>
      </c>
      <c r="B29" s="1" t="s">
        <v>67</v>
      </c>
      <c r="C29" s="1" t="s">
        <v>1</v>
      </c>
      <c r="D29" s="1">
        <v>4</v>
      </c>
      <c r="E29" s="1" t="s">
        <v>53</v>
      </c>
      <c r="F29" s="1" t="s">
        <v>30</v>
      </c>
    </row>
    <row r="30" spans="1:6" ht="33" customHeight="1" x14ac:dyDescent="0.2">
      <c r="A30" s="1">
        <v>1</v>
      </c>
      <c r="B30" s="1" t="s">
        <v>68</v>
      </c>
      <c r="C30" s="1" t="s">
        <v>1</v>
      </c>
      <c r="D30" s="1">
        <v>4</v>
      </c>
      <c r="E30" s="1" t="s">
        <v>53</v>
      </c>
      <c r="F30" s="1" t="s">
        <v>69</v>
      </c>
    </row>
    <row r="31" spans="1:6" ht="25.5" customHeight="1" x14ac:dyDescent="0.2">
      <c r="A31" s="1">
        <v>2</v>
      </c>
      <c r="B31" s="1" t="s">
        <v>70</v>
      </c>
      <c r="C31" s="1" t="s">
        <v>1</v>
      </c>
      <c r="D31" s="1">
        <v>5</v>
      </c>
      <c r="E31" s="1" t="s">
        <v>53</v>
      </c>
      <c r="F31" s="1" t="s">
        <v>63</v>
      </c>
    </row>
    <row r="32" spans="1:6" ht="21.75" customHeight="1" x14ac:dyDescent="0.2">
      <c r="A32" s="1">
        <v>2</v>
      </c>
      <c r="B32" s="1" t="s">
        <v>86</v>
      </c>
      <c r="C32" s="1" t="s">
        <v>1</v>
      </c>
      <c r="D32" s="1">
        <v>5</v>
      </c>
      <c r="E32" s="1" t="s">
        <v>53</v>
      </c>
      <c r="F32" s="1" t="s">
        <v>31</v>
      </c>
    </row>
  </sheetData>
  <mergeCells count="3">
    <mergeCell ref="A1:F1"/>
    <mergeCell ref="A2:F2"/>
    <mergeCell ref="B28:F28"/>
  </mergeCells>
  <pageMargins left="0.20866141699999999" right="0.20866141699999999" top="0.49803149600000002" bottom="0.498031496000000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"/>
  <sheetViews>
    <sheetView topLeftCell="A7" workbookViewId="0">
      <selection activeCell="M21" sqref="M21"/>
    </sheetView>
  </sheetViews>
  <sheetFormatPr defaultRowHeight="15" x14ac:dyDescent="0.25"/>
  <cols>
    <col min="1" max="1" width="6.140625" style="11" customWidth="1"/>
    <col min="2" max="2" width="21.5703125" style="11" customWidth="1"/>
    <col min="3" max="3" width="5.28515625" style="11" customWidth="1"/>
    <col min="4" max="4" width="6.28515625" style="11" customWidth="1"/>
    <col min="5" max="5" width="6.85546875" style="11" customWidth="1"/>
    <col min="6" max="7" width="7.42578125" style="11" customWidth="1"/>
    <col min="8" max="8" width="7.140625" style="11" customWidth="1"/>
    <col min="9" max="9" width="6.140625" style="11" customWidth="1"/>
    <col min="10" max="10" width="6.7109375" style="11" customWidth="1"/>
    <col min="11" max="11" width="13.5703125" style="11" customWidth="1"/>
    <col min="12" max="12" width="6" style="11" customWidth="1"/>
    <col min="13" max="13" width="16.28515625" style="11" customWidth="1"/>
    <col min="14" max="14" width="5.28515625" style="11" customWidth="1"/>
    <col min="15" max="15" width="5.7109375" style="11" customWidth="1"/>
    <col min="16" max="16" width="5.85546875" style="11" customWidth="1"/>
    <col min="17" max="17" width="6.140625" style="11" customWidth="1"/>
    <col min="18" max="18" width="5.85546875" style="11" customWidth="1"/>
    <col min="19" max="19" width="5.140625" style="11" customWidth="1"/>
    <col min="20" max="20" width="4.85546875" style="11" customWidth="1"/>
    <col min="21" max="21" width="5.42578125" style="11" customWidth="1"/>
    <col min="22" max="16384" width="9.140625" style="11"/>
  </cols>
  <sheetData>
    <row r="1" spans="1:21" ht="18" x14ac:dyDescent="0.4">
      <c r="A1" s="10"/>
      <c r="B1" s="86" t="s">
        <v>3</v>
      </c>
      <c r="C1" s="86"/>
      <c r="D1" s="86"/>
      <c r="E1" s="86"/>
      <c r="F1" s="86"/>
      <c r="G1" s="86"/>
      <c r="H1" s="86"/>
      <c r="I1" s="86"/>
      <c r="J1" s="86"/>
      <c r="L1" s="10"/>
      <c r="M1" s="86" t="s">
        <v>13</v>
      </c>
      <c r="N1" s="86"/>
      <c r="O1" s="86"/>
      <c r="P1" s="86"/>
      <c r="Q1" s="86"/>
      <c r="R1" s="86"/>
      <c r="S1" s="86"/>
      <c r="T1" s="86"/>
      <c r="U1" s="86"/>
    </row>
    <row r="2" spans="1:21" ht="36" x14ac:dyDescent="0.25">
      <c r="A2" s="12" t="s">
        <v>12</v>
      </c>
      <c r="B2" s="13" t="s">
        <v>4</v>
      </c>
      <c r="C2" s="87" t="s">
        <v>5</v>
      </c>
      <c r="D2" s="87"/>
      <c r="E2" s="87"/>
      <c r="F2" s="87"/>
      <c r="G2" s="87"/>
      <c r="H2" s="87"/>
      <c r="I2" s="87"/>
      <c r="J2" s="88" t="s">
        <v>0</v>
      </c>
      <c r="L2" s="12" t="s">
        <v>12</v>
      </c>
      <c r="M2" s="13" t="s">
        <v>4</v>
      </c>
      <c r="N2" s="87" t="s">
        <v>5</v>
      </c>
      <c r="O2" s="87"/>
      <c r="P2" s="87"/>
      <c r="Q2" s="87"/>
      <c r="R2" s="87"/>
      <c r="S2" s="87"/>
      <c r="T2" s="87"/>
      <c r="U2" s="88" t="s">
        <v>0</v>
      </c>
    </row>
    <row r="3" spans="1:21" ht="79.5" customHeight="1" x14ac:dyDescent="0.4">
      <c r="A3" s="10"/>
      <c r="B3" s="14"/>
      <c r="C3" s="15" t="s">
        <v>6</v>
      </c>
      <c r="D3" s="15" t="s">
        <v>24</v>
      </c>
      <c r="E3" s="15" t="s">
        <v>8</v>
      </c>
      <c r="F3" s="15" t="s">
        <v>9</v>
      </c>
      <c r="G3" s="15" t="s">
        <v>10</v>
      </c>
      <c r="H3" s="16" t="s">
        <v>11</v>
      </c>
      <c r="I3" s="17" t="s">
        <v>14</v>
      </c>
      <c r="J3" s="88"/>
      <c r="L3" s="10"/>
      <c r="M3" s="14"/>
      <c r="N3" s="15" t="s">
        <v>6</v>
      </c>
      <c r="O3" s="15" t="s">
        <v>7</v>
      </c>
      <c r="P3" s="15" t="s">
        <v>8</v>
      </c>
      <c r="Q3" s="15" t="s">
        <v>9</v>
      </c>
      <c r="R3" s="15" t="s">
        <v>10</v>
      </c>
      <c r="S3" s="16" t="s">
        <v>11</v>
      </c>
      <c r="T3" s="17" t="s">
        <v>14</v>
      </c>
      <c r="U3" s="88"/>
    </row>
    <row r="4" spans="1:21" ht="48" customHeight="1" x14ac:dyDescent="0.25">
      <c r="A4" s="18">
        <v>1</v>
      </c>
      <c r="B4" s="3" t="s">
        <v>29</v>
      </c>
      <c r="C4" s="1">
        <v>30</v>
      </c>
      <c r="D4" s="1">
        <v>30</v>
      </c>
      <c r="E4" s="1">
        <v>1</v>
      </c>
      <c r="F4" s="1">
        <v>2</v>
      </c>
      <c r="G4" s="1">
        <f>SUM(C4:F4)</f>
        <v>63</v>
      </c>
      <c r="H4" s="1">
        <f>I4-G4</f>
        <v>87</v>
      </c>
      <c r="I4" s="10">
        <v>150</v>
      </c>
      <c r="J4" s="1">
        <v>6</v>
      </c>
      <c r="L4" s="18">
        <v>1</v>
      </c>
      <c r="M4" s="1" t="s">
        <v>34</v>
      </c>
      <c r="N4" s="1">
        <v>15</v>
      </c>
      <c r="O4" s="1">
        <v>30</v>
      </c>
      <c r="P4" s="1">
        <v>1</v>
      </c>
      <c r="Q4" s="1">
        <v>1</v>
      </c>
      <c r="R4" s="1">
        <f>SUM(N4:Q4)</f>
        <v>47</v>
      </c>
      <c r="S4" s="1">
        <f>T4-R4</f>
        <v>78</v>
      </c>
      <c r="T4" s="10">
        <f>U4*25</f>
        <v>125</v>
      </c>
      <c r="U4" s="1">
        <v>5</v>
      </c>
    </row>
    <row r="5" spans="1:21" ht="41.25" customHeight="1" x14ac:dyDescent="0.25">
      <c r="A5" s="18">
        <v>2</v>
      </c>
      <c r="B5" s="1" t="s">
        <v>43</v>
      </c>
      <c r="C5" s="1">
        <v>15</v>
      </c>
      <c r="D5" s="1">
        <v>30</v>
      </c>
      <c r="E5" s="1">
        <v>1</v>
      </c>
      <c r="F5" s="1">
        <v>2</v>
      </c>
      <c r="G5" s="1">
        <f t="shared" ref="G5:G10" si="0">SUM(C5:F5)</f>
        <v>48</v>
      </c>
      <c r="H5" s="1">
        <f t="shared" ref="H5:H10" si="1">I5-G5</f>
        <v>77</v>
      </c>
      <c r="I5" s="10">
        <v>125</v>
      </c>
      <c r="J5" s="1">
        <v>5</v>
      </c>
      <c r="L5" s="18">
        <v>2</v>
      </c>
      <c r="M5" s="1" t="s">
        <v>93</v>
      </c>
      <c r="N5" s="1">
        <v>30</v>
      </c>
      <c r="O5" s="1">
        <v>30</v>
      </c>
      <c r="P5" s="1">
        <v>1</v>
      </c>
      <c r="Q5" s="1">
        <v>2</v>
      </c>
      <c r="R5" s="1">
        <f t="shared" ref="R5:R10" si="2">SUM(N5:Q5)</f>
        <v>63</v>
      </c>
      <c r="S5" s="1">
        <f t="shared" ref="S5:S10" si="3">T5-R5</f>
        <v>87</v>
      </c>
      <c r="T5" s="10">
        <f t="shared" ref="T5:T9" si="4">U5*25</f>
        <v>150</v>
      </c>
      <c r="U5" s="1">
        <v>6</v>
      </c>
    </row>
    <row r="6" spans="1:21" ht="43.5" customHeight="1" x14ac:dyDescent="0.25">
      <c r="A6" s="18">
        <v>3</v>
      </c>
      <c r="B6" s="1" t="s">
        <v>45</v>
      </c>
      <c r="C6" s="1">
        <v>15</v>
      </c>
      <c r="D6" s="1">
        <v>30</v>
      </c>
      <c r="E6" s="1">
        <v>1</v>
      </c>
      <c r="F6" s="1">
        <v>2</v>
      </c>
      <c r="G6" s="1">
        <f t="shared" si="0"/>
        <v>48</v>
      </c>
      <c r="H6" s="1">
        <f t="shared" si="1"/>
        <v>77</v>
      </c>
      <c r="I6" s="10">
        <v>125</v>
      </c>
      <c r="J6" s="1">
        <v>5</v>
      </c>
      <c r="L6" s="18">
        <v>3</v>
      </c>
      <c r="M6" s="1" t="s">
        <v>40</v>
      </c>
      <c r="N6" s="1">
        <v>15</v>
      </c>
      <c r="O6" s="1">
        <v>30</v>
      </c>
      <c r="P6" s="1">
        <v>1</v>
      </c>
      <c r="Q6" s="1">
        <v>2</v>
      </c>
      <c r="R6" s="1">
        <f t="shared" si="2"/>
        <v>48</v>
      </c>
      <c r="S6" s="1">
        <f t="shared" si="3"/>
        <v>52</v>
      </c>
      <c r="T6" s="10">
        <f t="shared" si="4"/>
        <v>100</v>
      </c>
      <c r="U6" s="1">
        <v>4</v>
      </c>
    </row>
    <row r="7" spans="1:21" ht="53.25" customHeight="1" x14ac:dyDescent="0.25">
      <c r="A7" s="18">
        <v>4</v>
      </c>
      <c r="B7" s="1" t="s">
        <v>32</v>
      </c>
      <c r="C7" s="1">
        <v>15</v>
      </c>
      <c r="D7" s="1">
        <v>30</v>
      </c>
      <c r="E7" s="1">
        <v>1</v>
      </c>
      <c r="F7" s="1">
        <v>2</v>
      </c>
      <c r="G7" s="1">
        <f t="shared" si="0"/>
        <v>48</v>
      </c>
      <c r="H7" s="1">
        <f t="shared" si="1"/>
        <v>77</v>
      </c>
      <c r="I7" s="10">
        <v>125</v>
      </c>
      <c r="J7" s="1">
        <v>5</v>
      </c>
      <c r="L7" s="18">
        <v>4</v>
      </c>
      <c r="M7" s="1" t="s">
        <v>76</v>
      </c>
      <c r="N7" s="1">
        <v>30</v>
      </c>
      <c r="O7" s="1">
        <v>30</v>
      </c>
      <c r="P7" s="1">
        <v>1</v>
      </c>
      <c r="Q7" s="1">
        <v>2</v>
      </c>
      <c r="R7" s="1">
        <f t="shared" si="2"/>
        <v>63</v>
      </c>
      <c r="S7" s="1">
        <f t="shared" si="3"/>
        <v>87</v>
      </c>
      <c r="T7" s="10">
        <f t="shared" si="4"/>
        <v>150</v>
      </c>
      <c r="U7" s="1">
        <v>6</v>
      </c>
    </row>
    <row r="8" spans="1:21" ht="53.25" customHeight="1" x14ac:dyDescent="0.25">
      <c r="A8" s="18">
        <v>5</v>
      </c>
      <c r="B8" s="1" t="s">
        <v>75</v>
      </c>
      <c r="C8" s="1">
        <v>15</v>
      </c>
      <c r="D8" s="1">
        <v>30</v>
      </c>
      <c r="E8" s="1">
        <v>1</v>
      </c>
      <c r="F8" s="1">
        <v>1</v>
      </c>
      <c r="G8" s="1">
        <f t="shared" si="0"/>
        <v>47</v>
      </c>
      <c r="H8" s="1">
        <f t="shared" si="1"/>
        <v>78</v>
      </c>
      <c r="I8" s="10">
        <v>125</v>
      </c>
      <c r="J8" s="1">
        <v>5</v>
      </c>
      <c r="L8" s="18">
        <v>5</v>
      </c>
      <c r="M8" s="1" t="s">
        <v>61</v>
      </c>
      <c r="N8" s="1">
        <v>0</v>
      </c>
      <c r="O8" s="1">
        <v>30</v>
      </c>
      <c r="P8" s="1">
        <v>1</v>
      </c>
      <c r="Q8" s="1">
        <v>2</v>
      </c>
      <c r="R8" s="1">
        <f t="shared" si="2"/>
        <v>33</v>
      </c>
      <c r="S8" s="1">
        <f t="shared" si="3"/>
        <v>67</v>
      </c>
      <c r="T8" s="10">
        <f t="shared" si="4"/>
        <v>100</v>
      </c>
      <c r="U8" s="1">
        <v>4</v>
      </c>
    </row>
    <row r="9" spans="1:21" ht="48.75" customHeight="1" x14ac:dyDescent="0.25">
      <c r="A9" s="11">
        <v>6</v>
      </c>
      <c r="B9" s="1" t="s">
        <v>147</v>
      </c>
      <c r="C9" s="10"/>
      <c r="D9" s="10"/>
      <c r="E9" s="10"/>
      <c r="F9" s="10"/>
      <c r="G9" s="1">
        <f t="shared" si="0"/>
        <v>0</v>
      </c>
      <c r="H9" s="1">
        <f t="shared" si="1"/>
        <v>0</v>
      </c>
      <c r="I9" s="10"/>
      <c r="J9" s="10">
        <v>4</v>
      </c>
      <c r="L9" s="10">
        <v>6</v>
      </c>
      <c r="M9" s="1" t="s">
        <v>147</v>
      </c>
      <c r="N9" s="10"/>
      <c r="O9" s="10"/>
      <c r="P9" s="10"/>
      <c r="Q9" s="10"/>
      <c r="R9" s="1">
        <f t="shared" si="2"/>
        <v>0</v>
      </c>
      <c r="S9" s="1">
        <f t="shared" si="3"/>
        <v>125</v>
      </c>
      <c r="T9" s="10">
        <f t="shared" si="4"/>
        <v>125</v>
      </c>
      <c r="U9" s="10">
        <v>5</v>
      </c>
    </row>
    <row r="10" spans="1:21" x14ac:dyDescent="0.25">
      <c r="A10" s="84" t="s">
        <v>14</v>
      </c>
      <c r="B10" s="85"/>
      <c r="C10" s="1">
        <v>150</v>
      </c>
      <c r="D10" s="10">
        <f>SUM(D4:D9)</f>
        <v>150</v>
      </c>
      <c r="E10" s="10">
        <v>5</v>
      </c>
      <c r="F10" s="10">
        <v>9</v>
      </c>
      <c r="G10" s="1">
        <f t="shared" si="0"/>
        <v>314</v>
      </c>
      <c r="H10" s="1">
        <f t="shared" si="1"/>
        <v>436</v>
      </c>
      <c r="I10" s="10">
        <v>750</v>
      </c>
      <c r="J10" s="10">
        <f>SUM(J4:J9)</f>
        <v>30</v>
      </c>
      <c r="L10" s="84" t="s">
        <v>14</v>
      </c>
      <c r="M10" s="85"/>
      <c r="N10" s="1">
        <v>90</v>
      </c>
      <c r="O10" s="10">
        <v>150</v>
      </c>
      <c r="P10" s="10">
        <v>5</v>
      </c>
      <c r="Q10" s="10">
        <v>10</v>
      </c>
      <c r="R10" s="1">
        <f t="shared" si="2"/>
        <v>255</v>
      </c>
      <c r="S10" s="1">
        <f t="shared" si="3"/>
        <v>495</v>
      </c>
      <c r="T10" s="10">
        <f>SUM(T4:T9)</f>
        <v>750</v>
      </c>
      <c r="U10" s="10">
        <f>SUM(U4:U9)</f>
        <v>30</v>
      </c>
    </row>
  </sheetData>
  <mergeCells count="8">
    <mergeCell ref="A10:B10"/>
    <mergeCell ref="L10:M10"/>
    <mergeCell ref="B1:J1"/>
    <mergeCell ref="C2:I2"/>
    <mergeCell ref="J2:J3"/>
    <mergeCell ref="M1:U1"/>
    <mergeCell ref="N2:T2"/>
    <mergeCell ref="U2:U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zoomScale="91" zoomScaleNormal="91" workbookViewId="0">
      <selection activeCell="S11" sqref="S11"/>
    </sheetView>
  </sheetViews>
  <sheetFormatPr defaultRowHeight="15" x14ac:dyDescent="0.25"/>
  <cols>
    <col min="1" max="1" width="7" style="11" customWidth="1"/>
    <col min="2" max="2" width="30.85546875" style="11" customWidth="1"/>
    <col min="3" max="4" width="6.85546875" style="11" customWidth="1"/>
    <col min="5" max="5" width="6.5703125" style="11" customWidth="1"/>
    <col min="6" max="6" width="7.42578125" style="11" customWidth="1"/>
    <col min="7" max="8" width="6.5703125" style="11" customWidth="1"/>
    <col min="9" max="10" width="5.85546875" style="11" customWidth="1"/>
    <col min="11" max="11" width="20.7109375" style="11" customWidth="1"/>
    <col min="12" max="12" width="5.140625" style="11" customWidth="1"/>
    <col min="13" max="13" width="17.5703125" style="11" customWidth="1"/>
    <col min="14" max="14" width="9.85546875" style="11" customWidth="1"/>
    <col min="15" max="15" width="5.85546875" style="11" customWidth="1"/>
    <col min="16" max="16" width="5.7109375" style="11" customWidth="1"/>
    <col min="17" max="17" width="6.28515625" style="11" customWidth="1"/>
    <col min="18" max="16384" width="9.140625" style="11"/>
  </cols>
  <sheetData>
    <row r="1" spans="1:18" ht="21" customHeight="1" x14ac:dyDescent="0.4">
      <c r="A1" s="86"/>
      <c r="B1" s="86"/>
      <c r="C1" s="86"/>
      <c r="D1" s="86"/>
      <c r="E1" s="86"/>
      <c r="F1" s="86"/>
      <c r="G1" s="86"/>
      <c r="H1" s="86"/>
      <c r="J1" s="10"/>
      <c r="K1" s="86" t="s">
        <v>78</v>
      </c>
      <c r="L1" s="86"/>
      <c r="M1" s="86"/>
      <c r="N1" s="86"/>
      <c r="O1" s="86"/>
      <c r="P1" s="86"/>
      <c r="Q1" s="86"/>
    </row>
    <row r="2" spans="1:18" ht="36" x14ac:dyDescent="0.25">
      <c r="A2" s="22" t="s">
        <v>12</v>
      </c>
      <c r="B2" s="13" t="s">
        <v>4</v>
      </c>
      <c r="C2" s="87" t="s">
        <v>5</v>
      </c>
      <c r="D2" s="87"/>
      <c r="E2" s="87"/>
      <c r="F2" s="87"/>
      <c r="G2" s="87"/>
      <c r="H2" s="87"/>
      <c r="I2" s="87"/>
      <c r="J2" s="88" t="s">
        <v>0</v>
      </c>
      <c r="L2" s="22" t="s">
        <v>12</v>
      </c>
      <c r="M2" s="13" t="s">
        <v>4</v>
      </c>
      <c r="N2" s="87"/>
      <c r="O2" s="87"/>
      <c r="P2" s="87"/>
      <c r="Q2" s="87"/>
      <c r="R2" s="88" t="s">
        <v>0</v>
      </c>
    </row>
    <row r="3" spans="1:18" ht="99" customHeight="1" x14ac:dyDescent="0.4">
      <c r="A3" s="10"/>
      <c r="B3" s="14"/>
      <c r="C3" s="21" t="s">
        <v>6</v>
      </c>
      <c r="D3" s="21" t="s">
        <v>24</v>
      </c>
      <c r="E3" s="21" t="s">
        <v>8</v>
      </c>
      <c r="F3" s="21" t="s">
        <v>9</v>
      </c>
      <c r="G3" s="21" t="s">
        <v>10</v>
      </c>
      <c r="H3" s="16" t="s">
        <v>11</v>
      </c>
      <c r="I3" s="17" t="s">
        <v>14</v>
      </c>
      <c r="J3" s="88"/>
      <c r="L3" s="10"/>
      <c r="M3" s="14"/>
      <c r="N3" s="62" t="s">
        <v>85</v>
      </c>
      <c r="O3" s="21" t="s">
        <v>10</v>
      </c>
      <c r="P3" s="16" t="s">
        <v>11</v>
      </c>
      <c r="Q3" s="17" t="s">
        <v>14</v>
      </c>
      <c r="R3" s="88"/>
    </row>
    <row r="4" spans="1:18" ht="31.5" customHeight="1" x14ac:dyDescent="0.25">
      <c r="A4" s="18">
        <v>1</v>
      </c>
      <c r="B4" s="3" t="s">
        <v>64</v>
      </c>
      <c r="C4" s="1">
        <v>30</v>
      </c>
      <c r="D4" s="1">
        <v>30</v>
      </c>
      <c r="E4" s="1">
        <v>1</v>
      </c>
      <c r="F4" s="1">
        <v>2</v>
      </c>
      <c r="G4" s="1">
        <f>SUM(C4:F4)</f>
        <v>63</v>
      </c>
      <c r="H4" s="1">
        <f>I4-G4</f>
        <v>87</v>
      </c>
      <c r="I4" s="10">
        <v>150</v>
      </c>
      <c r="J4" s="1">
        <v>6</v>
      </c>
      <c r="L4" s="18">
        <v>1</v>
      </c>
      <c r="M4" s="1" t="s">
        <v>77</v>
      </c>
      <c r="N4" s="1">
        <v>2</v>
      </c>
      <c r="O4" s="1">
        <v>73</v>
      </c>
      <c r="P4" s="1">
        <v>25</v>
      </c>
      <c r="Q4" s="10">
        <v>100</v>
      </c>
      <c r="R4" s="1">
        <v>4</v>
      </c>
    </row>
    <row r="5" spans="1:18" ht="36" customHeight="1" x14ac:dyDescent="0.25">
      <c r="A5" s="18">
        <v>2</v>
      </c>
      <c r="B5" s="1" t="s">
        <v>62</v>
      </c>
      <c r="C5" s="1">
        <v>30</v>
      </c>
      <c r="D5" s="1">
        <v>30</v>
      </c>
      <c r="E5" s="1">
        <v>1</v>
      </c>
      <c r="F5" s="1">
        <v>1</v>
      </c>
      <c r="G5" s="1">
        <f t="shared" ref="G5:G9" si="0">SUM(C5:F5)</f>
        <v>62</v>
      </c>
      <c r="H5" s="1">
        <f t="shared" ref="H5:H9" si="1">I5-G5</f>
        <v>88</v>
      </c>
      <c r="I5" s="10">
        <v>150</v>
      </c>
      <c r="J5" s="1">
        <v>6</v>
      </c>
      <c r="L5" s="18">
        <v>2</v>
      </c>
      <c r="M5" s="1" t="s">
        <v>46</v>
      </c>
      <c r="N5" s="1"/>
      <c r="O5" s="1">
        <v>55</v>
      </c>
      <c r="P5" s="1">
        <v>595</v>
      </c>
      <c r="Q5" s="10">
        <v>650</v>
      </c>
      <c r="R5" s="1">
        <v>26</v>
      </c>
    </row>
    <row r="6" spans="1:18" ht="36" customHeight="1" x14ac:dyDescent="0.25">
      <c r="A6" s="18">
        <v>3</v>
      </c>
      <c r="B6" s="1" t="s">
        <v>82</v>
      </c>
      <c r="C6" s="1">
        <v>30</v>
      </c>
      <c r="D6" s="1">
        <v>30</v>
      </c>
      <c r="E6" s="1">
        <v>1</v>
      </c>
      <c r="F6" s="1">
        <v>2</v>
      </c>
      <c r="G6" s="1">
        <f t="shared" si="0"/>
        <v>63</v>
      </c>
      <c r="H6" s="1">
        <f t="shared" si="1"/>
        <v>87</v>
      </c>
      <c r="I6" s="10">
        <v>150</v>
      </c>
      <c r="J6" s="1">
        <v>6</v>
      </c>
      <c r="L6" s="18">
        <v>3</v>
      </c>
      <c r="M6" s="1"/>
      <c r="N6" s="1"/>
      <c r="O6" s="1"/>
      <c r="P6" s="1"/>
      <c r="Q6" s="10"/>
      <c r="R6" s="1"/>
    </row>
    <row r="7" spans="1:18" ht="28.5" customHeight="1" x14ac:dyDescent="0.25">
      <c r="A7" s="18">
        <v>4</v>
      </c>
      <c r="B7" s="1" t="s">
        <v>87</v>
      </c>
      <c r="C7" s="1">
        <v>30</v>
      </c>
      <c r="D7" s="1">
        <v>30</v>
      </c>
      <c r="E7" s="1">
        <v>1</v>
      </c>
      <c r="F7" s="1">
        <v>2</v>
      </c>
      <c r="G7" s="1">
        <f t="shared" si="0"/>
        <v>63</v>
      </c>
      <c r="H7" s="1">
        <f t="shared" si="1"/>
        <v>87</v>
      </c>
      <c r="I7" s="10">
        <v>150</v>
      </c>
      <c r="J7" s="1">
        <v>6</v>
      </c>
      <c r="L7" s="18">
        <v>4</v>
      </c>
      <c r="M7" s="1"/>
      <c r="N7" s="1"/>
      <c r="O7" s="1"/>
      <c r="P7" s="1"/>
      <c r="Q7" s="10"/>
      <c r="R7" s="1"/>
    </row>
    <row r="8" spans="1:18" ht="30.75" customHeight="1" x14ac:dyDescent="0.25">
      <c r="A8" s="18">
        <v>5</v>
      </c>
      <c r="B8" s="1" t="s">
        <v>66</v>
      </c>
      <c r="C8" s="1">
        <v>30</v>
      </c>
      <c r="D8" s="1">
        <v>30</v>
      </c>
      <c r="E8" s="1">
        <v>1</v>
      </c>
      <c r="F8" s="1">
        <v>2</v>
      </c>
      <c r="G8" s="1">
        <f t="shared" si="0"/>
        <v>63</v>
      </c>
      <c r="H8" s="1">
        <f t="shared" si="1"/>
        <v>87</v>
      </c>
      <c r="I8" s="10">
        <v>150</v>
      </c>
      <c r="J8" s="1">
        <v>6</v>
      </c>
      <c r="L8" s="18">
        <v>5</v>
      </c>
      <c r="M8" s="1"/>
      <c r="N8" s="1"/>
      <c r="O8" s="1"/>
      <c r="P8" s="1"/>
      <c r="Q8" s="10"/>
      <c r="R8" s="1"/>
    </row>
    <row r="9" spans="1:18" x14ac:dyDescent="0.25">
      <c r="A9" s="84" t="s">
        <v>14</v>
      </c>
      <c r="B9" s="85"/>
      <c r="C9" s="10">
        <f>SUM(C4:C8)</f>
        <v>150</v>
      </c>
      <c r="D9" s="10">
        <f>SUM(D4:D8)</f>
        <v>150</v>
      </c>
      <c r="E9" s="10">
        <v>5</v>
      </c>
      <c r="F9" s="10">
        <v>9</v>
      </c>
      <c r="G9" s="1">
        <f t="shared" si="0"/>
        <v>314</v>
      </c>
      <c r="H9" s="1">
        <f t="shared" si="1"/>
        <v>436</v>
      </c>
      <c r="I9" s="10">
        <v>750</v>
      </c>
      <c r="J9" s="10">
        <f>SUM(J4:J8)</f>
        <v>30</v>
      </c>
      <c r="L9" s="84" t="s">
        <v>14</v>
      </c>
      <c r="M9" s="85"/>
      <c r="N9" s="10">
        <v>2</v>
      </c>
      <c r="O9" s="10">
        <f>SUM(O4:O8)</f>
        <v>128</v>
      </c>
      <c r="P9" s="10">
        <f>SUM(P4:P8)</f>
        <v>620</v>
      </c>
      <c r="Q9" s="10">
        <f>SUM(N9:P9)</f>
        <v>750</v>
      </c>
      <c r="R9" s="10">
        <v>30</v>
      </c>
    </row>
  </sheetData>
  <mergeCells count="8">
    <mergeCell ref="R2:R3"/>
    <mergeCell ref="A9:B9"/>
    <mergeCell ref="L9:M9"/>
    <mergeCell ref="A1:H1"/>
    <mergeCell ref="K1:Q1"/>
    <mergeCell ref="C2:I2"/>
    <mergeCell ref="J2:J3"/>
    <mergeCell ref="N2:Q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opLeftCell="A10" workbookViewId="0">
      <selection activeCell="G25" sqref="G25"/>
    </sheetView>
  </sheetViews>
  <sheetFormatPr defaultRowHeight="15" x14ac:dyDescent="0.25"/>
  <cols>
    <col min="1" max="1" width="6.140625" style="11" customWidth="1"/>
    <col min="2" max="2" width="38.85546875" style="11" customWidth="1"/>
    <col min="3" max="3" width="12.28515625" style="11" customWidth="1"/>
    <col min="4" max="4" width="12.140625" style="11" customWidth="1"/>
    <col min="5" max="5" width="14.28515625" style="11" customWidth="1"/>
    <col min="6" max="6" width="12.85546875" style="11" customWidth="1"/>
    <col min="7" max="7" width="11.7109375" style="11" customWidth="1"/>
    <col min="8" max="16384" width="9.140625" style="11"/>
  </cols>
  <sheetData>
    <row r="1" spans="1:7" ht="31.5" customHeight="1" x14ac:dyDescent="0.25">
      <c r="A1" s="6"/>
      <c r="B1" s="4" t="s">
        <v>15</v>
      </c>
      <c r="C1" s="89" t="s">
        <v>16</v>
      </c>
      <c r="D1" s="89"/>
      <c r="E1" s="89"/>
      <c r="F1" s="89"/>
      <c r="G1" s="90" t="s">
        <v>17</v>
      </c>
    </row>
    <row r="2" spans="1:7" ht="18" x14ac:dyDescent="0.25">
      <c r="A2" s="6"/>
      <c r="B2" s="19" t="s">
        <v>2</v>
      </c>
      <c r="C2" s="5" t="s">
        <v>18</v>
      </c>
      <c r="D2" s="5" t="s">
        <v>19</v>
      </c>
      <c r="E2" s="5" t="s">
        <v>20</v>
      </c>
      <c r="F2" s="5" t="s">
        <v>21</v>
      </c>
      <c r="G2" s="91"/>
    </row>
    <row r="3" spans="1:7" x14ac:dyDescent="0.25">
      <c r="A3" s="1">
        <v>1</v>
      </c>
      <c r="B3" s="3" t="s">
        <v>29</v>
      </c>
      <c r="C3" s="10">
        <v>6</v>
      </c>
      <c r="D3" s="10"/>
      <c r="E3" s="10"/>
      <c r="F3" s="10"/>
      <c r="G3" s="10">
        <v>6</v>
      </c>
    </row>
    <row r="4" spans="1:7" x14ac:dyDescent="0.25">
      <c r="A4" s="1">
        <v>2</v>
      </c>
      <c r="B4" s="1" t="s">
        <v>27</v>
      </c>
      <c r="C4" s="1">
        <v>5</v>
      </c>
      <c r="D4" s="10"/>
      <c r="E4" s="10"/>
      <c r="F4" s="10"/>
      <c r="G4" s="10">
        <f t="shared" ref="G4:G18" si="0">SUM(C4:F4)</f>
        <v>5</v>
      </c>
    </row>
    <row r="5" spans="1:7" x14ac:dyDescent="0.25">
      <c r="A5" s="1">
        <v>3</v>
      </c>
      <c r="B5" s="1" t="s">
        <v>57</v>
      </c>
      <c r="C5" s="1">
        <v>5</v>
      </c>
      <c r="D5" s="10"/>
      <c r="E5" s="10"/>
      <c r="F5" s="10"/>
      <c r="G5" s="10">
        <f t="shared" si="0"/>
        <v>5</v>
      </c>
    </row>
    <row r="6" spans="1:7" x14ac:dyDescent="0.25">
      <c r="A6" s="1">
        <v>4</v>
      </c>
      <c r="B6" s="1" t="s">
        <v>32</v>
      </c>
      <c r="C6" s="1">
        <v>5</v>
      </c>
      <c r="D6" s="10"/>
      <c r="E6" s="10"/>
      <c r="F6" s="10"/>
      <c r="G6" s="10">
        <f t="shared" si="0"/>
        <v>5</v>
      </c>
    </row>
    <row r="7" spans="1:7" x14ac:dyDescent="0.25">
      <c r="A7" s="1">
        <v>5</v>
      </c>
      <c r="B7" s="1" t="s">
        <v>42</v>
      </c>
      <c r="C7" s="1">
        <v>5</v>
      </c>
      <c r="D7" s="10"/>
      <c r="E7" s="10"/>
      <c r="F7" s="10"/>
      <c r="G7" s="10">
        <f t="shared" si="0"/>
        <v>5</v>
      </c>
    </row>
    <row r="8" spans="1:7" x14ac:dyDescent="0.25">
      <c r="A8" s="1">
        <v>6</v>
      </c>
      <c r="B8" s="1" t="s">
        <v>34</v>
      </c>
      <c r="C8" s="1"/>
      <c r="D8" s="10">
        <v>5</v>
      </c>
      <c r="E8" s="10"/>
      <c r="F8" s="10"/>
      <c r="G8" s="10">
        <f t="shared" si="0"/>
        <v>5</v>
      </c>
    </row>
    <row r="9" spans="1:7" x14ac:dyDescent="0.25">
      <c r="A9" s="1">
        <v>7</v>
      </c>
      <c r="B9" s="1" t="s">
        <v>36</v>
      </c>
      <c r="C9" s="1"/>
      <c r="D9" s="10">
        <v>6</v>
      </c>
      <c r="E9" s="10"/>
      <c r="F9" s="10"/>
      <c r="G9" s="10">
        <f t="shared" si="0"/>
        <v>6</v>
      </c>
    </row>
    <row r="10" spans="1:7" x14ac:dyDescent="0.25">
      <c r="A10" s="1">
        <v>8</v>
      </c>
      <c r="B10" s="1" t="s">
        <v>58</v>
      </c>
      <c r="C10" s="1"/>
      <c r="D10" s="10">
        <v>4</v>
      </c>
      <c r="E10" s="10"/>
      <c r="F10" s="10"/>
      <c r="G10" s="10">
        <f t="shared" si="0"/>
        <v>4</v>
      </c>
    </row>
    <row r="11" spans="1:7" ht="26.25" x14ac:dyDescent="0.25">
      <c r="A11" s="1">
        <v>9</v>
      </c>
      <c r="B11" s="1" t="s">
        <v>41</v>
      </c>
      <c r="C11" s="1"/>
      <c r="D11" s="10">
        <v>6</v>
      </c>
      <c r="E11" s="10"/>
      <c r="F11" s="10"/>
      <c r="G11" s="10">
        <f t="shared" si="0"/>
        <v>6</v>
      </c>
    </row>
    <row r="12" spans="1:7" x14ac:dyDescent="0.25">
      <c r="A12" s="1">
        <v>10</v>
      </c>
      <c r="B12" s="1" t="s">
        <v>61</v>
      </c>
      <c r="C12" s="1"/>
      <c r="D12" s="10">
        <v>4</v>
      </c>
      <c r="E12" s="10"/>
      <c r="F12" s="10"/>
      <c r="G12" s="10">
        <f t="shared" si="0"/>
        <v>4</v>
      </c>
    </row>
    <row r="13" spans="1:7" ht="26.25" x14ac:dyDescent="0.25">
      <c r="A13" s="1">
        <v>11</v>
      </c>
      <c r="B13" s="1" t="s">
        <v>84</v>
      </c>
      <c r="C13" s="1"/>
      <c r="D13" s="10"/>
      <c r="E13" s="10">
        <v>6</v>
      </c>
      <c r="F13" s="10"/>
      <c r="G13" s="10">
        <f t="shared" si="0"/>
        <v>6</v>
      </c>
    </row>
    <row r="14" spans="1:7" x14ac:dyDescent="0.25">
      <c r="A14" s="1">
        <v>12</v>
      </c>
      <c r="B14" s="1" t="s">
        <v>64</v>
      </c>
      <c r="C14" s="1"/>
      <c r="D14" s="10"/>
      <c r="E14" s="10">
        <v>6</v>
      </c>
      <c r="F14" s="10"/>
      <c r="G14" s="10">
        <f t="shared" si="0"/>
        <v>6</v>
      </c>
    </row>
    <row r="15" spans="1:7" x14ac:dyDescent="0.25">
      <c r="A15" s="1">
        <v>13</v>
      </c>
      <c r="B15" s="11" t="s">
        <v>62</v>
      </c>
      <c r="C15" s="1"/>
      <c r="D15" s="10"/>
      <c r="E15" s="10">
        <v>6</v>
      </c>
      <c r="F15" s="10"/>
      <c r="G15" s="10">
        <f t="shared" si="0"/>
        <v>6</v>
      </c>
    </row>
    <row r="16" spans="1:7" x14ac:dyDescent="0.25">
      <c r="A16" s="1">
        <v>14</v>
      </c>
      <c r="B16" s="1" t="s">
        <v>87</v>
      </c>
      <c r="C16" s="1"/>
      <c r="D16" s="10"/>
      <c r="E16" s="10">
        <v>6</v>
      </c>
      <c r="F16" s="10"/>
      <c r="G16" s="10">
        <f t="shared" si="0"/>
        <v>6</v>
      </c>
    </row>
    <row r="17" spans="1:7" x14ac:dyDescent="0.25">
      <c r="A17" s="1">
        <v>15</v>
      </c>
      <c r="B17" s="1" t="s">
        <v>72</v>
      </c>
      <c r="C17" s="1"/>
      <c r="D17" s="10"/>
      <c r="E17" s="10">
        <v>6</v>
      </c>
      <c r="F17" s="10"/>
      <c r="G17" s="10">
        <f t="shared" si="0"/>
        <v>6</v>
      </c>
    </row>
    <row r="18" spans="1:7" x14ac:dyDescent="0.25">
      <c r="A18" s="1">
        <v>16</v>
      </c>
      <c r="B18" s="1" t="s">
        <v>73</v>
      </c>
      <c r="C18" s="1"/>
      <c r="D18" s="10"/>
      <c r="E18" s="10"/>
      <c r="F18" s="10">
        <v>4</v>
      </c>
      <c r="G18" s="10">
        <f t="shared" si="0"/>
        <v>4</v>
      </c>
    </row>
    <row r="19" spans="1:7" x14ac:dyDescent="0.25">
      <c r="A19" s="1">
        <v>17</v>
      </c>
      <c r="B19" s="1" t="s">
        <v>39</v>
      </c>
      <c r="C19" s="1"/>
      <c r="D19" s="10"/>
      <c r="E19" s="10"/>
      <c r="F19" s="10">
        <v>26</v>
      </c>
      <c r="G19" s="10">
        <v>26</v>
      </c>
    </row>
    <row r="20" spans="1:7" x14ac:dyDescent="0.25">
      <c r="A20" s="55"/>
      <c r="B20" s="55"/>
      <c r="C20" s="55"/>
      <c r="D20" s="56"/>
      <c r="E20" s="56"/>
      <c r="F20" s="56"/>
      <c r="G20" s="56">
        <f>SUM(G3:G19)</f>
        <v>111</v>
      </c>
    </row>
    <row r="21" spans="1:7" x14ac:dyDescent="0.25">
      <c r="A21" s="28"/>
      <c r="B21" s="28"/>
      <c r="C21" s="28"/>
      <c r="D21" s="47"/>
      <c r="E21" s="47"/>
      <c r="F21" s="47"/>
      <c r="G21" s="47"/>
    </row>
    <row r="22" spans="1:7" x14ac:dyDescent="0.25">
      <c r="A22" s="53"/>
      <c r="B22" s="53"/>
      <c r="C22" s="53"/>
      <c r="D22" s="54"/>
      <c r="E22" s="54"/>
      <c r="F22" s="54"/>
      <c r="G22" s="54"/>
    </row>
    <row r="23" spans="1:7" x14ac:dyDescent="0.25">
      <c r="A23" s="25"/>
      <c r="B23" s="46"/>
      <c r="C23" s="92" t="s">
        <v>146</v>
      </c>
      <c r="D23" s="92"/>
      <c r="E23" s="92"/>
      <c r="F23" s="46"/>
      <c r="G23" s="46"/>
    </row>
    <row r="24" spans="1:7" x14ac:dyDescent="0.25">
      <c r="A24" s="25">
        <v>18</v>
      </c>
      <c r="B24" s="25" t="s">
        <v>67</v>
      </c>
      <c r="C24" s="25">
        <v>4</v>
      </c>
      <c r="D24" s="46"/>
      <c r="E24" s="46"/>
      <c r="F24" s="46"/>
      <c r="G24" s="46"/>
    </row>
    <row r="25" spans="1:7" x14ac:dyDescent="0.25">
      <c r="A25" s="25">
        <v>19</v>
      </c>
      <c r="B25" s="25" t="s">
        <v>68</v>
      </c>
      <c r="C25" s="25">
        <v>4</v>
      </c>
      <c r="D25" s="46"/>
      <c r="E25" s="46"/>
      <c r="F25" s="46"/>
      <c r="G25" s="46"/>
    </row>
    <row r="26" spans="1:7" x14ac:dyDescent="0.25">
      <c r="A26" s="25">
        <v>20</v>
      </c>
      <c r="B26" s="25" t="s">
        <v>70</v>
      </c>
      <c r="C26" s="25"/>
      <c r="D26" s="46">
        <v>5</v>
      </c>
      <c r="E26" s="46"/>
      <c r="F26" s="46"/>
      <c r="G26" s="46"/>
    </row>
    <row r="27" spans="1:7" x14ac:dyDescent="0.25">
      <c r="A27" s="25">
        <v>21</v>
      </c>
      <c r="B27" s="25" t="s">
        <v>86</v>
      </c>
      <c r="C27" s="25"/>
      <c r="D27" s="46">
        <v>5</v>
      </c>
      <c r="E27" s="46"/>
      <c r="F27" s="46"/>
      <c r="G27" s="46"/>
    </row>
    <row r="28" spans="1:7" x14ac:dyDescent="0.25">
      <c r="A28" s="25"/>
      <c r="B28" s="57"/>
      <c r="C28" s="25"/>
      <c r="D28" s="46"/>
      <c r="E28" s="46"/>
      <c r="F28" s="46"/>
      <c r="G28" s="46"/>
    </row>
    <row r="29" spans="1:7" x14ac:dyDescent="0.25">
      <c r="A29" s="25"/>
      <c r="B29" s="25" t="s">
        <v>59</v>
      </c>
      <c r="C29" s="25"/>
      <c r="D29" s="46"/>
      <c r="E29" s="46"/>
      <c r="F29" s="46"/>
      <c r="G29" s="46">
        <v>9</v>
      </c>
    </row>
    <row r="30" spans="1:7" x14ac:dyDescent="0.25">
      <c r="A30" s="28"/>
      <c r="B30" s="28"/>
      <c r="C30" s="28"/>
      <c r="D30" s="47"/>
      <c r="E30" s="47"/>
      <c r="F30" s="47"/>
      <c r="G30" s="47">
        <f>SUM(G20:G29)</f>
        <v>120</v>
      </c>
    </row>
    <row r="31" spans="1:7" x14ac:dyDescent="0.25">
      <c r="A31" s="28"/>
      <c r="B31" s="28"/>
      <c r="C31" s="28"/>
      <c r="D31" s="47"/>
      <c r="E31" s="47"/>
      <c r="F31" s="47"/>
      <c r="G31" s="47"/>
    </row>
    <row r="32" spans="1:7" x14ac:dyDescent="0.25">
      <c r="A32" s="28"/>
      <c r="B32" s="28"/>
      <c r="C32" s="47"/>
      <c r="D32" s="47"/>
      <c r="E32" s="47"/>
      <c r="F32" s="47"/>
      <c r="G32" s="47"/>
    </row>
    <row r="33" spans="1:7" x14ac:dyDescent="0.25">
      <c r="A33" s="28"/>
      <c r="B33" s="28"/>
      <c r="C33" s="47"/>
      <c r="D33" s="47"/>
      <c r="E33" s="47"/>
      <c r="F33" s="47"/>
      <c r="G33" s="47"/>
    </row>
    <row r="34" spans="1:7" x14ac:dyDescent="0.25">
      <c r="A34" s="28"/>
      <c r="B34" s="28"/>
      <c r="C34" s="47"/>
      <c r="D34" s="47"/>
      <c r="E34" s="47"/>
      <c r="F34" s="47"/>
      <c r="G34" s="47"/>
    </row>
    <row r="35" spans="1:7" x14ac:dyDescent="0.25">
      <c r="A35" s="28"/>
      <c r="B35" s="28"/>
      <c r="C35" s="47"/>
      <c r="D35" s="47"/>
      <c r="E35" s="47"/>
      <c r="F35" s="47"/>
      <c r="G35" s="47"/>
    </row>
    <row r="36" spans="1:7" x14ac:dyDescent="0.25">
      <c r="A36" s="28"/>
      <c r="B36" s="28"/>
      <c r="C36" s="47"/>
      <c r="D36" s="47"/>
      <c r="E36" s="47"/>
      <c r="F36" s="47"/>
      <c r="G36" s="47"/>
    </row>
    <row r="37" spans="1:7" x14ac:dyDescent="0.25">
      <c r="A37" s="28"/>
      <c r="B37" s="28"/>
      <c r="C37" s="47"/>
      <c r="D37" s="47"/>
      <c r="E37" s="47"/>
      <c r="F37" s="47"/>
      <c r="G37" s="47"/>
    </row>
    <row r="38" spans="1:7" x14ac:dyDescent="0.25">
      <c r="A38" s="28"/>
      <c r="B38" s="28"/>
      <c r="C38" s="47"/>
      <c r="D38" s="47"/>
      <c r="E38" s="47"/>
      <c r="F38" s="47"/>
      <c r="G38" s="47"/>
    </row>
    <row r="39" spans="1:7" x14ac:dyDescent="0.25">
      <c r="A39" s="28"/>
      <c r="B39" s="28"/>
      <c r="C39" s="47"/>
      <c r="D39" s="47"/>
      <c r="E39" s="47"/>
      <c r="F39" s="47"/>
      <c r="G39" s="47"/>
    </row>
    <row r="40" spans="1:7" x14ac:dyDescent="0.25">
      <c r="A40" s="28"/>
      <c r="B40" s="28"/>
      <c r="C40" s="47"/>
      <c r="D40" s="47"/>
      <c r="E40" s="47"/>
      <c r="F40" s="47"/>
      <c r="G40" s="47"/>
    </row>
    <row r="41" spans="1:7" x14ac:dyDescent="0.25">
      <c r="A41" s="28"/>
      <c r="B41" s="28"/>
      <c r="C41" s="47"/>
      <c r="D41" s="47"/>
      <c r="E41" s="47"/>
      <c r="F41" s="47"/>
      <c r="G41" s="47"/>
    </row>
    <row r="42" spans="1:7" x14ac:dyDescent="0.25">
      <c r="A42" s="28"/>
      <c r="B42" s="28"/>
      <c r="C42" s="47"/>
      <c r="D42" s="47"/>
      <c r="E42" s="47"/>
      <c r="F42" s="47"/>
      <c r="G42" s="47"/>
    </row>
    <row r="43" spans="1:7" x14ac:dyDescent="0.25">
      <c r="A43" s="28"/>
      <c r="B43" s="28"/>
      <c r="C43" s="47"/>
      <c r="D43" s="47"/>
      <c r="E43" s="47"/>
      <c r="F43" s="47"/>
      <c r="G43" s="47"/>
    </row>
    <row r="44" spans="1:7" x14ac:dyDescent="0.25">
      <c r="A44" s="28"/>
      <c r="B44" s="28"/>
      <c r="C44" s="47"/>
      <c r="D44" s="47"/>
      <c r="E44" s="47"/>
      <c r="F44" s="47"/>
      <c r="G44" s="47"/>
    </row>
    <row r="45" spans="1:7" x14ac:dyDescent="0.25">
      <c r="A45" s="28"/>
      <c r="B45" s="48"/>
      <c r="C45" s="47"/>
      <c r="D45" s="47"/>
      <c r="E45" s="47"/>
      <c r="F45" s="47"/>
      <c r="G45" s="47"/>
    </row>
    <row r="46" spans="1:7" x14ac:dyDescent="0.25">
      <c r="A46" s="28"/>
      <c r="B46" s="48"/>
      <c r="C46" s="47"/>
      <c r="D46" s="47"/>
      <c r="E46" s="47"/>
      <c r="F46" s="47"/>
      <c r="G46" s="47"/>
    </row>
    <row r="47" spans="1:7" x14ac:dyDescent="0.25">
      <c r="A47" s="28"/>
      <c r="B47" s="48"/>
      <c r="C47" s="47"/>
      <c r="D47" s="47"/>
      <c r="E47" s="47"/>
      <c r="F47" s="47"/>
      <c r="G47" s="47"/>
    </row>
    <row r="48" spans="1:7" x14ac:dyDescent="0.25">
      <c r="A48" s="28"/>
      <c r="B48" s="48"/>
      <c r="C48" s="47"/>
      <c r="D48" s="47"/>
      <c r="E48" s="47"/>
      <c r="F48" s="47"/>
      <c r="G48" s="47"/>
    </row>
    <row r="49" spans="1:7" x14ac:dyDescent="0.25">
      <c r="A49" s="28"/>
      <c r="B49" s="48"/>
      <c r="C49" s="47"/>
      <c r="D49" s="47"/>
      <c r="E49" s="47"/>
      <c r="F49" s="47"/>
      <c r="G49" s="47"/>
    </row>
    <row r="50" spans="1:7" x14ac:dyDescent="0.25">
      <c r="A50" s="28"/>
      <c r="B50" s="49"/>
      <c r="C50" s="47"/>
      <c r="D50" s="47"/>
      <c r="E50" s="47"/>
      <c r="F50" s="47"/>
      <c r="G50" s="47"/>
    </row>
    <row r="51" spans="1:7" x14ac:dyDescent="0.25">
      <c r="A51" s="28"/>
      <c r="B51" s="28"/>
      <c r="C51" s="47"/>
      <c r="D51" s="47"/>
      <c r="E51" s="47"/>
      <c r="F51" s="47"/>
      <c r="G51" s="47"/>
    </row>
    <row r="52" spans="1:7" x14ac:dyDescent="0.25">
      <c r="A52" s="28"/>
      <c r="B52" s="28"/>
      <c r="C52" s="47"/>
      <c r="D52" s="47"/>
      <c r="E52" s="47"/>
      <c r="F52" s="47"/>
      <c r="G52" s="47"/>
    </row>
    <row r="53" spans="1:7" x14ac:dyDescent="0.25">
      <c r="A53" s="28"/>
      <c r="B53" s="28"/>
      <c r="C53" s="47"/>
      <c r="D53" s="47"/>
      <c r="E53" s="47"/>
      <c r="F53" s="47"/>
      <c r="G53" s="47"/>
    </row>
    <row r="54" spans="1:7" x14ac:dyDescent="0.25">
      <c r="A54" s="28"/>
      <c r="B54" s="28"/>
      <c r="C54" s="47"/>
      <c r="D54" s="47"/>
      <c r="E54" s="47"/>
      <c r="F54" s="47"/>
      <c r="G54" s="47"/>
    </row>
    <row r="55" spans="1:7" x14ac:dyDescent="0.25">
      <c r="A55" s="28"/>
      <c r="B55" s="28"/>
      <c r="C55" s="47"/>
      <c r="D55" s="47"/>
      <c r="E55" s="47"/>
      <c r="F55" s="47"/>
      <c r="G55" s="47"/>
    </row>
    <row r="56" spans="1:7" x14ac:dyDescent="0.25">
      <c r="A56" s="28"/>
      <c r="B56" s="28"/>
      <c r="C56" s="47"/>
      <c r="D56" s="47"/>
      <c r="E56" s="47"/>
      <c r="F56" s="47"/>
      <c r="G56" s="47"/>
    </row>
    <row r="57" spans="1:7" x14ac:dyDescent="0.25">
      <c r="A57" s="28"/>
      <c r="B57" s="28"/>
      <c r="C57" s="47"/>
      <c r="D57" s="47"/>
      <c r="E57" s="47"/>
      <c r="F57" s="47"/>
      <c r="G57" s="47"/>
    </row>
    <row r="58" spans="1:7" x14ac:dyDescent="0.25">
      <c r="A58" s="28"/>
      <c r="B58" s="28"/>
      <c r="C58" s="47"/>
      <c r="D58" s="47"/>
      <c r="E58" s="47"/>
      <c r="F58" s="47"/>
      <c r="G58" s="47"/>
    </row>
    <row r="59" spans="1:7" x14ac:dyDescent="0.25">
      <c r="A59" s="28"/>
      <c r="B59" s="28"/>
      <c r="C59" s="47"/>
      <c r="D59" s="47"/>
      <c r="E59" s="47"/>
      <c r="F59" s="47"/>
      <c r="G59" s="47"/>
    </row>
    <row r="60" spans="1:7" x14ac:dyDescent="0.25">
      <c r="A60" s="28"/>
      <c r="B60" s="49"/>
      <c r="C60" s="47"/>
      <c r="D60" s="47"/>
      <c r="E60" s="47"/>
      <c r="F60" s="47"/>
      <c r="G60" s="47"/>
    </row>
    <row r="61" spans="1:7" x14ac:dyDescent="0.25">
      <c r="A61" s="28"/>
      <c r="B61" s="28"/>
      <c r="C61" s="47"/>
      <c r="D61" s="47"/>
      <c r="E61" s="47"/>
      <c r="F61" s="47"/>
      <c r="G61" s="47"/>
    </row>
    <row r="62" spans="1:7" x14ac:dyDescent="0.25">
      <c r="A62" s="28"/>
      <c r="B62" s="28"/>
      <c r="C62" s="47"/>
      <c r="D62" s="47"/>
      <c r="E62" s="47"/>
      <c r="F62" s="47"/>
      <c r="G62" s="47"/>
    </row>
    <row r="63" spans="1:7" x14ac:dyDescent="0.25">
      <c r="A63" s="28"/>
      <c r="B63" s="28"/>
      <c r="C63" s="47"/>
      <c r="D63" s="47"/>
      <c r="E63" s="47"/>
      <c r="F63" s="47"/>
      <c r="G63" s="47"/>
    </row>
    <row r="64" spans="1:7" x14ac:dyDescent="0.25">
      <c r="A64" s="28"/>
      <c r="B64" s="28"/>
      <c r="C64" s="47"/>
      <c r="D64" s="47"/>
      <c r="E64" s="47"/>
      <c r="F64" s="47"/>
      <c r="G64" s="47"/>
    </row>
    <row r="65" spans="1:7" x14ac:dyDescent="0.25">
      <c r="A65" s="28"/>
      <c r="B65" s="28"/>
      <c r="C65" s="47"/>
      <c r="D65" s="47"/>
      <c r="E65" s="47"/>
      <c r="F65" s="47"/>
      <c r="G65" s="47"/>
    </row>
    <row r="66" spans="1:7" x14ac:dyDescent="0.25">
      <c r="A66" s="28"/>
      <c r="B66" s="28"/>
      <c r="C66" s="47"/>
      <c r="D66" s="47"/>
      <c r="E66" s="47"/>
      <c r="F66" s="47"/>
      <c r="G66" s="47"/>
    </row>
    <row r="67" spans="1:7" x14ac:dyDescent="0.25">
      <c r="A67" s="28"/>
      <c r="B67" s="28"/>
      <c r="C67" s="47"/>
      <c r="D67" s="47"/>
      <c r="E67" s="47"/>
      <c r="F67" s="47"/>
      <c r="G67" s="47"/>
    </row>
    <row r="68" spans="1:7" x14ac:dyDescent="0.25">
      <c r="A68" s="28"/>
      <c r="B68" s="49"/>
      <c r="C68" s="47"/>
      <c r="D68" s="47"/>
      <c r="E68" s="47"/>
      <c r="F68" s="47"/>
      <c r="G68" s="47"/>
    </row>
    <row r="69" spans="1:7" x14ac:dyDescent="0.25">
      <c r="A69" s="28"/>
      <c r="B69" s="50"/>
      <c r="C69" s="47"/>
      <c r="D69" s="47"/>
      <c r="E69" s="47"/>
      <c r="F69" s="47"/>
      <c r="G69" s="47"/>
    </row>
    <row r="70" spans="1:7" x14ac:dyDescent="0.25">
      <c r="A70" s="28"/>
      <c r="B70" s="50"/>
      <c r="C70" s="47"/>
      <c r="D70" s="47"/>
      <c r="E70" s="47"/>
      <c r="F70" s="47"/>
      <c r="G70" s="47"/>
    </row>
    <row r="71" spans="1:7" x14ac:dyDescent="0.25">
      <c r="A71" s="28"/>
      <c r="B71" s="50"/>
      <c r="C71" s="47"/>
      <c r="D71" s="47"/>
      <c r="E71" s="47"/>
      <c r="F71" s="47"/>
      <c r="G71" s="47"/>
    </row>
    <row r="72" spans="1:7" x14ac:dyDescent="0.25">
      <c r="A72" s="28"/>
      <c r="B72" s="50"/>
      <c r="C72" s="47"/>
      <c r="D72" s="47"/>
      <c r="E72" s="47"/>
      <c r="F72" s="47"/>
      <c r="G72" s="47"/>
    </row>
    <row r="73" spans="1:7" x14ac:dyDescent="0.25">
      <c r="A73" s="28"/>
      <c r="B73" s="50"/>
      <c r="C73" s="47"/>
      <c r="D73" s="47"/>
      <c r="E73" s="47"/>
      <c r="F73" s="47"/>
      <c r="G73" s="47"/>
    </row>
    <row r="74" spans="1:7" x14ac:dyDescent="0.25">
      <c r="A74" s="28"/>
      <c r="B74" s="49"/>
      <c r="C74" s="47"/>
      <c r="D74" s="47"/>
      <c r="E74" s="47"/>
      <c r="F74" s="47"/>
      <c r="G74" s="47"/>
    </row>
    <row r="75" spans="1:7" x14ac:dyDescent="0.25">
      <c r="A75" s="28"/>
      <c r="B75" s="28"/>
      <c r="C75" s="47"/>
      <c r="D75" s="47"/>
      <c r="E75" s="47"/>
      <c r="F75" s="47"/>
      <c r="G75" s="47"/>
    </row>
    <row r="76" spans="1:7" x14ac:dyDescent="0.25">
      <c r="A76" s="28"/>
      <c r="B76" s="28"/>
      <c r="C76" s="47"/>
      <c r="D76" s="47"/>
      <c r="E76" s="47"/>
      <c r="F76" s="47"/>
      <c r="G76" s="47"/>
    </row>
    <row r="77" spans="1:7" x14ac:dyDescent="0.25">
      <c r="A77" s="28"/>
      <c r="B77" s="28"/>
      <c r="C77" s="47"/>
      <c r="D77" s="47"/>
      <c r="E77" s="47"/>
      <c r="F77" s="47"/>
      <c r="G77" s="47"/>
    </row>
    <row r="78" spans="1:7" x14ac:dyDescent="0.25">
      <c r="A78" s="28"/>
      <c r="B78" s="49"/>
      <c r="C78" s="47"/>
      <c r="D78" s="47"/>
      <c r="E78" s="47"/>
      <c r="F78" s="47"/>
      <c r="G78" s="47"/>
    </row>
    <row r="79" spans="1:7" x14ac:dyDescent="0.25">
      <c r="A79" s="28"/>
      <c r="B79" s="28"/>
      <c r="C79" s="47"/>
      <c r="D79" s="47"/>
      <c r="E79" s="47"/>
      <c r="F79" s="47"/>
      <c r="G79" s="47"/>
    </row>
    <row r="80" spans="1:7" x14ac:dyDescent="0.25">
      <c r="A80" s="28"/>
      <c r="B80" s="28"/>
      <c r="C80" s="47"/>
      <c r="D80" s="47"/>
      <c r="E80" s="47"/>
      <c r="F80" s="47"/>
      <c r="G80" s="47"/>
    </row>
    <row r="81" spans="1:7" x14ac:dyDescent="0.25">
      <c r="A81" s="28"/>
      <c r="B81" s="28"/>
      <c r="C81" s="47"/>
      <c r="D81" s="47"/>
      <c r="E81" s="47"/>
      <c r="F81" s="47"/>
      <c r="G81" s="47"/>
    </row>
    <row r="82" spans="1:7" x14ac:dyDescent="0.25">
      <c r="A82" s="28"/>
      <c r="B82" s="28"/>
      <c r="C82" s="47"/>
      <c r="D82" s="47"/>
      <c r="E82" s="47"/>
      <c r="F82" s="47"/>
      <c r="G82" s="47"/>
    </row>
    <row r="83" spans="1:7" x14ac:dyDescent="0.25">
      <c r="A83" s="28"/>
      <c r="B83" s="28"/>
      <c r="C83" s="47"/>
      <c r="D83" s="47"/>
      <c r="E83" s="47"/>
      <c r="F83" s="47"/>
      <c r="G83" s="47"/>
    </row>
    <row r="84" spans="1:7" x14ac:dyDescent="0.25">
      <c r="A84" s="28"/>
      <c r="B84" s="28"/>
      <c r="C84" s="47"/>
      <c r="D84" s="47"/>
      <c r="E84" s="47"/>
      <c r="F84" s="47"/>
      <c r="G84" s="47"/>
    </row>
    <row r="85" spans="1:7" x14ac:dyDescent="0.25">
      <c r="A85" s="28"/>
      <c r="B85" s="28"/>
      <c r="C85" s="47"/>
      <c r="D85" s="47"/>
      <c r="E85" s="47"/>
      <c r="F85" s="47"/>
      <c r="G85" s="47"/>
    </row>
    <row r="86" spans="1:7" ht="16.5" x14ac:dyDescent="0.35">
      <c r="A86" s="28"/>
      <c r="B86" s="51"/>
      <c r="C86" s="47"/>
      <c r="D86" s="47"/>
      <c r="E86" s="47"/>
      <c r="F86" s="47"/>
      <c r="G86" s="47"/>
    </row>
    <row r="87" spans="1:7" ht="16.5" x14ac:dyDescent="0.35">
      <c r="A87" s="28"/>
      <c r="B87" s="52"/>
      <c r="C87" s="47"/>
      <c r="D87" s="47"/>
      <c r="E87" s="47"/>
      <c r="F87" s="47"/>
      <c r="G87" s="47"/>
    </row>
    <row r="88" spans="1:7" ht="16.5" x14ac:dyDescent="0.35">
      <c r="A88" s="28"/>
      <c r="B88" s="51"/>
      <c r="C88" s="47"/>
      <c r="D88" s="47"/>
      <c r="E88" s="47"/>
      <c r="F88" s="47"/>
      <c r="G88" s="47"/>
    </row>
    <row r="89" spans="1:7" ht="16.5" x14ac:dyDescent="0.35">
      <c r="A89" s="28"/>
      <c r="B89" s="51"/>
      <c r="C89" s="47"/>
      <c r="D89" s="47"/>
      <c r="E89" s="47"/>
      <c r="F89" s="47"/>
      <c r="G89" s="47"/>
    </row>
    <row r="90" spans="1:7" ht="16.5" x14ac:dyDescent="0.35">
      <c r="A90" s="28"/>
      <c r="B90" s="51"/>
      <c r="C90" s="47"/>
      <c r="D90" s="47"/>
      <c r="E90" s="47"/>
      <c r="F90" s="47"/>
      <c r="G90" s="47"/>
    </row>
    <row r="91" spans="1:7" x14ac:dyDescent="0.25">
      <c r="A91" s="28"/>
      <c r="B91" s="28"/>
      <c r="C91" s="47"/>
      <c r="D91" s="47"/>
      <c r="E91" s="47"/>
      <c r="F91" s="47"/>
      <c r="G91" s="47"/>
    </row>
    <row r="92" spans="1:7" x14ac:dyDescent="0.25">
      <c r="A92" s="28"/>
      <c r="B92" s="28"/>
      <c r="C92" s="47"/>
      <c r="D92" s="47"/>
      <c r="E92" s="47"/>
      <c r="F92" s="47"/>
      <c r="G92" s="47"/>
    </row>
    <row r="93" spans="1:7" x14ac:dyDescent="0.25">
      <c r="A93" s="28"/>
      <c r="B93" s="28"/>
      <c r="C93" s="47"/>
      <c r="D93" s="47"/>
      <c r="E93" s="47"/>
      <c r="F93" s="47"/>
      <c r="G93" s="47"/>
    </row>
    <row r="94" spans="1:7" x14ac:dyDescent="0.25">
      <c r="A94" s="28"/>
      <c r="B94" s="28"/>
      <c r="C94" s="47"/>
      <c r="D94" s="47"/>
      <c r="E94" s="47"/>
      <c r="F94" s="47"/>
      <c r="G94" s="47"/>
    </row>
    <row r="95" spans="1:7" ht="16.5" x14ac:dyDescent="0.35">
      <c r="A95" s="28"/>
      <c r="B95" s="51"/>
      <c r="C95" s="47"/>
      <c r="D95" s="47"/>
      <c r="E95" s="47"/>
      <c r="F95" s="47"/>
      <c r="G95" s="47"/>
    </row>
    <row r="96" spans="1:7" ht="16.5" x14ac:dyDescent="0.35">
      <c r="A96" s="28"/>
      <c r="B96" s="52"/>
      <c r="C96" s="47"/>
      <c r="D96" s="47"/>
      <c r="E96" s="47"/>
      <c r="F96" s="47"/>
      <c r="G96" s="47"/>
    </row>
    <row r="97" spans="1:7" ht="16.5" x14ac:dyDescent="0.35">
      <c r="A97" s="28"/>
      <c r="B97" s="51"/>
      <c r="C97" s="47"/>
      <c r="D97" s="47"/>
      <c r="E97" s="47"/>
      <c r="F97" s="47"/>
      <c r="G97" s="47"/>
    </row>
    <row r="98" spans="1:7" ht="16.5" x14ac:dyDescent="0.35">
      <c r="A98" s="28"/>
      <c r="B98" s="51"/>
      <c r="C98" s="47"/>
      <c r="D98" s="47"/>
      <c r="E98" s="47"/>
      <c r="F98" s="47"/>
      <c r="G98" s="47"/>
    </row>
    <row r="99" spans="1:7" ht="16.5" x14ac:dyDescent="0.35">
      <c r="A99" s="28"/>
      <c r="B99" s="51"/>
      <c r="C99" s="47"/>
      <c r="D99" s="47"/>
      <c r="E99" s="47"/>
      <c r="F99" s="47"/>
      <c r="G99" s="47"/>
    </row>
    <row r="100" spans="1:7" x14ac:dyDescent="0.25">
      <c r="A100" s="28"/>
      <c r="B100" s="28"/>
      <c r="C100" s="47"/>
      <c r="D100" s="47"/>
      <c r="E100" s="47"/>
      <c r="F100" s="47"/>
      <c r="G100" s="47"/>
    </row>
    <row r="101" spans="1:7" x14ac:dyDescent="0.25">
      <c r="A101" s="28"/>
      <c r="B101" s="28"/>
      <c r="C101" s="47"/>
      <c r="D101" s="47"/>
      <c r="E101" s="47"/>
      <c r="F101" s="47"/>
      <c r="G101" s="47"/>
    </row>
    <row r="102" spans="1:7" x14ac:dyDescent="0.25">
      <c r="A102" s="28"/>
      <c r="B102" s="47"/>
      <c r="C102" s="47"/>
      <c r="D102" s="47"/>
      <c r="E102" s="47"/>
      <c r="F102" s="47"/>
      <c r="G102" s="47"/>
    </row>
    <row r="103" spans="1:7" x14ac:dyDescent="0.25">
      <c r="A103" s="47"/>
      <c r="B103" s="47"/>
      <c r="C103" s="47"/>
      <c r="D103" s="47"/>
      <c r="E103" s="47"/>
      <c r="F103" s="47"/>
      <c r="G103" s="47"/>
    </row>
  </sheetData>
  <mergeCells count="3">
    <mergeCell ref="C1:F1"/>
    <mergeCell ref="G1:G2"/>
    <mergeCell ref="C23:E23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A8" workbookViewId="0">
      <selection activeCell="I14" sqref="I14"/>
    </sheetView>
  </sheetViews>
  <sheetFormatPr defaultRowHeight="15" x14ac:dyDescent="0.25"/>
  <cols>
    <col min="1" max="1" width="24" style="11" customWidth="1"/>
    <col min="2" max="5" width="15" style="11" customWidth="1"/>
    <col min="6" max="6" width="21.140625" style="11" customWidth="1"/>
    <col min="7" max="7" width="29.5703125" style="11" customWidth="1"/>
    <col min="8" max="8" width="24.28515625" style="11" customWidth="1"/>
    <col min="9" max="16384" width="9.140625" style="11"/>
  </cols>
  <sheetData>
    <row r="1" spans="1:8" ht="45" customHeight="1" x14ac:dyDescent="0.25">
      <c r="A1" s="93" t="s">
        <v>134</v>
      </c>
      <c r="B1" s="93"/>
      <c r="C1" s="93"/>
      <c r="D1" s="93"/>
      <c r="E1" s="93"/>
      <c r="F1" s="93"/>
      <c r="G1" s="93"/>
      <c r="H1" s="93"/>
    </row>
    <row r="2" spans="1:8" ht="86.25" customHeight="1" x14ac:dyDescent="0.25">
      <c r="A2" s="65" t="s">
        <v>135</v>
      </c>
      <c r="B2" s="94" t="s">
        <v>119</v>
      </c>
      <c r="C2" s="94" t="s">
        <v>120</v>
      </c>
      <c r="D2" s="94" t="s">
        <v>121</v>
      </c>
      <c r="E2" s="94" t="s">
        <v>122</v>
      </c>
      <c r="F2" s="94" t="s">
        <v>125</v>
      </c>
      <c r="G2" s="94" t="s">
        <v>123</v>
      </c>
      <c r="H2" s="94" t="s">
        <v>124</v>
      </c>
    </row>
    <row r="3" spans="1:8" ht="75.75" customHeight="1" thickBot="1" x14ac:dyDescent="0.3">
      <c r="A3" s="66" t="s">
        <v>136</v>
      </c>
      <c r="B3" s="94"/>
      <c r="C3" s="94"/>
      <c r="D3" s="94"/>
      <c r="E3" s="94"/>
      <c r="F3" s="94"/>
      <c r="G3" s="94"/>
      <c r="H3" s="94"/>
    </row>
    <row r="4" spans="1:8" ht="86.25" customHeight="1" thickBot="1" x14ac:dyDescent="0.3">
      <c r="A4" s="67" t="s">
        <v>126</v>
      </c>
      <c r="B4" s="69" t="s">
        <v>137</v>
      </c>
      <c r="C4" s="69" t="s">
        <v>137</v>
      </c>
      <c r="D4" s="69" t="s">
        <v>137</v>
      </c>
      <c r="E4" s="69" t="s">
        <v>137</v>
      </c>
      <c r="F4" s="69" t="s">
        <v>137</v>
      </c>
      <c r="G4" s="69" t="s">
        <v>137</v>
      </c>
      <c r="H4" s="69" t="s">
        <v>137</v>
      </c>
    </row>
    <row r="5" spans="1:8" ht="120.75" thickBot="1" x14ac:dyDescent="0.3">
      <c r="A5" s="68" t="s">
        <v>127</v>
      </c>
      <c r="B5" s="69" t="s">
        <v>137</v>
      </c>
      <c r="C5" s="69" t="s">
        <v>137</v>
      </c>
      <c r="D5" s="69" t="s">
        <v>137</v>
      </c>
      <c r="E5" s="69" t="s">
        <v>137</v>
      </c>
      <c r="F5" s="69" t="s">
        <v>137</v>
      </c>
      <c r="G5" s="69" t="s">
        <v>137</v>
      </c>
      <c r="H5" s="69" t="s">
        <v>137</v>
      </c>
    </row>
    <row r="6" spans="1:8" ht="78.75" customHeight="1" thickBot="1" x14ac:dyDescent="0.3">
      <c r="A6" s="68" t="s">
        <v>128</v>
      </c>
      <c r="B6" s="10"/>
      <c r="C6" s="10"/>
      <c r="D6" s="69" t="s">
        <v>137</v>
      </c>
      <c r="E6" s="69" t="s">
        <v>137</v>
      </c>
      <c r="F6" s="69" t="s">
        <v>137</v>
      </c>
      <c r="G6" s="69"/>
      <c r="H6" s="69" t="s">
        <v>137</v>
      </c>
    </row>
    <row r="7" spans="1:8" ht="93" customHeight="1" thickBot="1" x14ac:dyDescent="0.3">
      <c r="A7" s="68" t="s">
        <v>129</v>
      </c>
      <c r="B7" s="10"/>
      <c r="C7" s="69" t="s">
        <v>137</v>
      </c>
      <c r="D7" s="69" t="s">
        <v>137</v>
      </c>
      <c r="E7" s="10"/>
      <c r="F7" s="10"/>
      <c r="G7" s="69" t="s">
        <v>137</v>
      </c>
      <c r="H7" s="69" t="s">
        <v>137</v>
      </c>
    </row>
    <row r="8" spans="1:8" ht="75.75" thickBot="1" x14ac:dyDescent="0.3">
      <c r="A8" s="68" t="s">
        <v>130</v>
      </c>
      <c r="B8" s="10"/>
      <c r="C8" s="69" t="s">
        <v>137</v>
      </c>
      <c r="D8" s="10"/>
      <c r="E8" s="69" t="s">
        <v>137</v>
      </c>
      <c r="F8" s="10"/>
      <c r="G8" s="69" t="s">
        <v>137</v>
      </c>
      <c r="H8" s="69" t="s">
        <v>137</v>
      </c>
    </row>
    <row r="9" spans="1:8" ht="105.75" thickBot="1" x14ac:dyDescent="0.3">
      <c r="A9" s="68" t="s">
        <v>131</v>
      </c>
      <c r="B9" s="10"/>
      <c r="C9" s="69" t="s">
        <v>137</v>
      </c>
      <c r="D9" s="69" t="s">
        <v>137</v>
      </c>
      <c r="E9" s="10"/>
      <c r="F9" s="69" t="s">
        <v>137</v>
      </c>
      <c r="G9" s="69" t="s">
        <v>137</v>
      </c>
      <c r="H9" s="10"/>
    </row>
    <row r="10" spans="1:8" ht="90.75" thickBot="1" x14ac:dyDescent="0.3">
      <c r="A10" s="68" t="s">
        <v>132</v>
      </c>
      <c r="B10" s="10"/>
      <c r="C10" s="10"/>
      <c r="D10" s="69" t="s">
        <v>137</v>
      </c>
      <c r="E10" s="69" t="s">
        <v>137</v>
      </c>
      <c r="F10" s="10"/>
      <c r="G10" s="69" t="s">
        <v>137</v>
      </c>
      <c r="H10" s="69" t="s">
        <v>137</v>
      </c>
    </row>
    <row r="11" spans="1:8" ht="60.75" thickBot="1" x14ac:dyDescent="0.3">
      <c r="A11" s="68" t="s">
        <v>133</v>
      </c>
      <c r="B11" s="69" t="s">
        <v>137</v>
      </c>
      <c r="C11" s="69" t="s">
        <v>137</v>
      </c>
      <c r="D11" s="10"/>
      <c r="E11" s="69" t="s">
        <v>137</v>
      </c>
      <c r="F11" s="10"/>
      <c r="G11" s="10"/>
      <c r="H11" s="69" t="s">
        <v>137</v>
      </c>
    </row>
    <row r="20" ht="19.5" customHeight="1" x14ac:dyDescent="0.25"/>
    <row r="21" ht="17.25" customHeight="1" x14ac:dyDescent="0.25"/>
    <row r="22" ht="15.75" customHeight="1" x14ac:dyDescent="0.25"/>
    <row r="23" ht="20.25" customHeight="1" x14ac:dyDescent="0.25"/>
  </sheetData>
  <mergeCells count="8">
    <mergeCell ref="A1:H1"/>
    <mergeCell ref="B2:B3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opLeftCell="A13" workbookViewId="0">
      <selection activeCell="J22" sqref="J22"/>
    </sheetView>
  </sheetViews>
  <sheetFormatPr defaultRowHeight="15" x14ac:dyDescent="0.25"/>
  <cols>
    <col min="1" max="1" width="9.140625" style="11"/>
    <col min="2" max="2" width="39.28515625" style="11" customWidth="1"/>
    <col min="3" max="3" width="45.85546875" style="11" customWidth="1"/>
    <col min="4" max="16384" width="9.140625" style="11"/>
  </cols>
  <sheetData>
    <row r="1" spans="1:3" ht="30" x14ac:dyDescent="0.25">
      <c r="A1" s="12" t="s">
        <v>12</v>
      </c>
      <c r="B1" s="20" t="s">
        <v>22</v>
      </c>
      <c r="C1" s="20" t="s">
        <v>23</v>
      </c>
    </row>
    <row r="2" spans="1:3" ht="24.95" customHeight="1" x14ac:dyDescent="0.25">
      <c r="A2" s="10">
        <v>1</v>
      </c>
      <c r="B2" s="3" t="s">
        <v>29</v>
      </c>
      <c r="C2" s="1" t="s">
        <v>1</v>
      </c>
    </row>
    <row r="3" spans="1:3" ht="24.95" customHeight="1" x14ac:dyDescent="0.25">
      <c r="A3" s="10">
        <v>2</v>
      </c>
      <c r="B3" s="1" t="s">
        <v>43</v>
      </c>
      <c r="C3" s="1" t="s">
        <v>1</v>
      </c>
    </row>
    <row r="4" spans="1:3" ht="24.95" customHeight="1" x14ac:dyDescent="0.25">
      <c r="A4" s="10">
        <v>3</v>
      </c>
      <c r="B4" s="1" t="s">
        <v>45</v>
      </c>
      <c r="C4" s="1" t="s">
        <v>1</v>
      </c>
    </row>
    <row r="5" spans="1:3" ht="24.75" customHeight="1" x14ac:dyDescent="0.25">
      <c r="A5" s="10">
        <v>4</v>
      </c>
      <c r="B5" s="1" t="s">
        <v>32</v>
      </c>
      <c r="C5" s="1" t="s">
        <v>1</v>
      </c>
    </row>
    <row r="6" spans="1:3" ht="24.95" customHeight="1" x14ac:dyDescent="0.25">
      <c r="A6" s="10">
        <v>5</v>
      </c>
      <c r="B6" s="1" t="s">
        <v>42</v>
      </c>
      <c r="C6" s="1" t="s">
        <v>1</v>
      </c>
    </row>
    <row r="7" spans="1:3" ht="24.95" customHeight="1" x14ac:dyDescent="0.25">
      <c r="A7" s="10">
        <v>6</v>
      </c>
      <c r="B7" s="1" t="s">
        <v>34</v>
      </c>
      <c r="C7" s="1" t="s">
        <v>1</v>
      </c>
    </row>
    <row r="8" spans="1:3" ht="24.95" customHeight="1" x14ac:dyDescent="0.25">
      <c r="A8" s="10">
        <v>7</v>
      </c>
      <c r="B8" s="1" t="s">
        <v>94</v>
      </c>
      <c r="C8" s="1" t="s">
        <v>1</v>
      </c>
    </row>
    <row r="9" spans="1:3" ht="24.95" customHeight="1" x14ac:dyDescent="0.25">
      <c r="A9" s="10">
        <v>8</v>
      </c>
      <c r="B9" s="1" t="s">
        <v>40</v>
      </c>
      <c r="C9" s="1" t="s">
        <v>1</v>
      </c>
    </row>
    <row r="10" spans="1:3" ht="24.95" customHeight="1" x14ac:dyDescent="0.25">
      <c r="A10" s="10">
        <v>9</v>
      </c>
      <c r="B10" s="1" t="s">
        <v>41</v>
      </c>
      <c r="C10" s="1" t="s">
        <v>1</v>
      </c>
    </row>
    <row r="11" spans="1:3" ht="28.5" customHeight="1" x14ac:dyDescent="0.25">
      <c r="A11" s="10">
        <v>10</v>
      </c>
      <c r="B11" s="57" t="s">
        <v>61</v>
      </c>
      <c r="C11" s="1" t="s">
        <v>1</v>
      </c>
    </row>
    <row r="12" spans="1:3" ht="31.5" customHeight="1" x14ac:dyDescent="0.25">
      <c r="A12" s="10">
        <v>11</v>
      </c>
      <c r="B12" s="3" t="s">
        <v>83</v>
      </c>
      <c r="C12" s="1" t="s">
        <v>1</v>
      </c>
    </row>
    <row r="13" spans="1:3" ht="24.95" customHeight="1" x14ac:dyDescent="0.25">
      <c r="A13" s="10">
        <v>12</v>
      </c>
      <c r="B13" s="64" t="s">
        <v>74</v>
      </c>
      <c r="C13" s="1" t="s">
        <v>1</v>
      </c>
    </row>
    <row r="14" spans="1:3" ht="24.95" customHeight="1" x14ac:dyDescent="0.25">
      <c r="A14" s="10">
        <v>13</v>
      </c>
      <c r="B14" s="64" t="s">
        <v>64</v>
      </c>
      <c r="C14" s="1" t="s">
        <v>1</v>
      </c>
    </row>
    <row r="15" spans="1:3" ht="24.95" customHeight="1" x14ac:dyDescent="0.25">
      <c r="A15" s="10">
        <v>14</v>
      </c>
      <c r="B15" s="64" t="s">
        <v>87</v>
      </c>
      <c r="C15" s="1" t="s">
        <v>1</v>
      </c>
    </row>
    <row r="16" spans="1:3" ht="24.95" customHeight="1" x14ac:dyDescent="0.25">
      <c r="A16" s="10">
        <v>15</v>
      </c>
      <c r="B16" s="1" t="s">
        <v>66</v>
      </c>
      <c r="C16" s="1" t="s">
        <v>1</v>
      </c>
    </row>
    <row r="17" spans="1:3" ht="24.95" customHeight="1" x14ac:dyDescent="0.25">
      <c r="A17" s="10">
        <v>16</v>
      </c>
      <c r="B17" s="1" t="s">
        <v>73</v>
      </c>
      <c r="C17" s="1" t="s">
        <v>1</v>
      </c>
    </row>
    <row r="18" spans="1:3" ht="24.95" customHeight="1" x14ac:dyDescent="0.25">
      <c r="A18" s="10">
        <v>17</v>
      </c>
      <c r="B18" s="1" t="s">
        <v>39</v>
      </c>
      <c r="C18" s="1" t="s">
        <v>1</v>
      </c>
    </row>
    <row r="19" spans="1:3" ht="24.95" customHeight="1" x14ac:dyDescent="0.25">
      <c r="A19" s="95" t="s">
        <v>147</v>
      </c>
      <c r="B19" s="96"/>
      <c r="C19" s="97"/>
    </row>
    <row r="20" spans="1:3" ht="24.95" customHeight="1" x14ac:dyDescent="0.25">
      <c r="A20" s="98"/>
      <c r="B20" s="99"/>
      <c r="C20" s="100"/>
    </row>
    <row r="21" spans="1:3" ht="24.95" customHeight="1" x14ac:dyDescent="0.25">
      <c r="A21" s="10">
        <v>18</v>
      </c>
      <c r="B21" s="3" t="s">
        <v>38</v>
      </c>
      <c r="C21" s="3" t="s">
        <v>1</v>
      </c>
    </row>
    <row r="22" spans="1:3" ht="29.25" customHeight="1" x14ac:dyDescent="0.25">
      <c r="A22" s="10">
        <v>19</v>
      </c>
      <c r="B22" s="1" t="s">
        <v>68</v>
      </c>
      <c r="C22" s="1" t="s">
        <v>1</v>
      </c>
    </row>
    <row r="23" spans="1:3" x14ac:dyDescent="0.25">
      <c r="A23" s="10">
        <v>20</v>
      </c>
      <c r="B23" s="58" t="s">
        <v>70</v>
      </c>
      <c r="C23" s="58" t="s">
        <v>1</v>
      </c>
    </row>
    <row r="24" spans="1:3" x14ac:dyDescent="0.25">
      <c r="A24" s="10">
        <v>21</v>
      </c>
      <c r="B24" s="58" t="s">
        <v>86</v>
      </c>
      <c r="C24" s="58" t="s">
        <v>1</v>
      </c>
    </row>
  </sheetData>
  <mergeCells count="1">
    <mergeCell ref="A19:C20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="80" zoomScaleNormal="80" workbookViewId="0">
      <selection sqref="A1:T1"/>
    </sheetView>
  </sheetViews>
  <sheetFormatPr defaultRowHeight="15" x14ac:dyDescent="0.25"/>
  <cols>
    <col min="1" max="2" width="18.85546875" customWidth="1"/>
    <col min="3" max="3" width="5.140625" style="40" customWidth="1"/>
    <col min="4" max="4" width="24.85546875" customWidth="1"/>
    <col min="5" max="5" width="19.28515625" customWidth="1"/>
    <col min="6" max="6" width="2.7109375" style="40" customWidth="1"/>
    <col min="7" max="7" width="14.5703125" customWidth="1"/>
    <col min="8" max="8" width="18.5703125" customWidth="1"/>
    <col min="9" max="9" width="4.5703125" style="40" customWidth="1"/>
    <col min="10" max="10" width="15.85546875" customWidth="1"/>
    <col min="11" max="11" width="13.5703125" customWidth="1"/>
    <col min="12" max="12" width="3.42578125" style="40" customWidth="1"/>
    <col min="13" max="13" width="16.7109375" customWidth="1"/>
    <col min="14" max="14" width="16.140625" customWidth="1"/>
    <col min="15" max="15" width="3.85546875" style="40" customWidth="1"/>
    <col min="16" max="17" width="16.28515625" customWidth="1"/>
    <col min="18" max="18" width="4.5703125" style="40" customWidth="1"/>
    <col min="19" max="20" width="16.28515625" customWidth="1"/>
  </cols>
  <sheetData>
    <row r="1" spans="1:22" ht="95.25" customHeight="1" x14ac:dyDescent="0.25">
      <c r="A1" s="101" t="s">
        <v>95</v>
      </c>
      <c r="B1" s="102"/>
      <c r="C1" s="33"/>
      <c r="D1" s="101" t="s">
        <v>96</v>
      </c>
      <c r="E1" s="102"/>
      <c r="F1" s="33"/>
      <c r="G1" s="101" t="s">
        <v>97</v>
      </c>
      <c r="H1" s="102"/>
      <c r="I1" s="33"/>
      <c r="J1" s="101" t="s">
        <v>98</v>
      </c>
      <c r="K1" s="102"/>
      <c r="L1" s="33"/>
      <c r="M1" s="101" t="s">
        <v>99</v>
      </c>
      <c r="N1" s="102"/>
      <c r="O1" s="33"/>
      <c r="P1" s="101" t="s">
        <v>100</v>
      </c>
      <c r="Q1" s="102"/>
      <c r="R1" s="33"/>
      <c r="S1" s="101" t="s">
        <v>101</v>
      </c>
      <c r="T1" s="102"/>
    </row>
    <row r="2" spans="1:22" s="37" customFormat="1" ht="27.75" customHeight="1" x14ac:dyDescent="0.25">
      <c r="A2" s="34">
        <v>1</v>
      </c>
      <c r="B2" s="34">
        <v>2</v>
      </c>
      <c r="C2" s="35"/>
      <c r="D2" s="34">
        <v>1</v>
      </c>
      <c r="E2" s="34">
        <v>2</v>
      </c>
      <c r="F2" s="35"/>
      <c r="G2" s="34">
        <v>1</v>
      </c>
      <c r="H2" s="34">
        <v>2</v>
      </c>
      <c r="I2" s="35"/>
      <c r="J2" s="34">
        <v>1</v>
      </c>
      <c r="K2" s="34">
        <v>2</v>
      </c>
      <c r="L2" s="35"/>
      <c r="M2" s="34">
        <v>1</v>
      </c>
      <c r="N2" s="34">
        <v>2</v>
      </c>
      <c r="O2" s="35"/>
      <c r="P2" s="34">
        <v>1</v>
      </c>
      <c r="Q2" s="34">
        <v>2</v>
      </c>
      <c r="R2" s="36"/>
      <c r="S2" s="34">
        <v>1</v>
      </c>
      <c r="T2" s="34">
        <v>2</v>
      </c>
    </row>
    <row r="3" spans="1:22" ht="231.75" customHeight="1" x14ac:dyDescent="0.3">
      <c r="A3" s="61" t="s">
        <v>103</v>
      </c>
      <c r="B3" s="38" t="s">
        <v>113</v>
      </c>
      <c r="C3" s="39"/>
      <c r="D3" s="61" t="s">
        <v>106</v>
      </c>
      <c r="E3" s="63" t="s">
        <v>111</v>
      </c>
      <c r="F3" s="39"/>
      <c r="G3" s="63" t="s">
        <v>104</v>
      </c>
      <c r="H3" s="63" t="s">
        <v>114</v>
      </c>
      <c r="I3" s="59"/>
      <c r="J3" s="63" t="s">
        <v>107</v>
      </c>
      <c r="K3" s="63" t="s">
        <v>109</v>
      </c>
      <c r="L3" s="59"/>
      <c r="M3" s="63" t="s">
        <v>102</v>
      </c>
      <c r="N3" s="63" t="s">
        <v>112</v>
      </c>
      <c r="O3" s="59"/>
      <c r="P3" s="63" t="s">
        <v>105</v>
      </c>
      <c r="Q3" s="63" t="s">
        <v>115</v>
      </c>
      <c r="R3" s="59"/>
      <c r="S3" s="63" t="s">
        <v>108</v>
      </c>
      <c r="T3" s="63" t="s">
        <v>110</v>
      </c>
      <c r="U3" s="60"/>
      <c r="V3" s="60"/>
    </row>
    <row r="4" spans="1:22" x14ac:dyDescent="0.25">
      <c r="C4"/>
      <c r="F4"/>
      <c r="I4"/>
      <c r="L4"/>
      <c r="O4"/>
      <c r="R4"/>
    </row>
    <row r="5" spans="1:22" x14ac:dyDescent="0.25">
      <c r="C5"/>
      <c r="F5"/>
      <c r="I5"/>
      <c r="L5"/>
      <c r="O5"/>
      <c r="R5"/>
    </row>
    <row r="6" spans="1:22" x14ac:dyDescent="0.25">
      <c r="C6"/>
      <c r="F6"/>
      <c r="I6"/>
      <c r="L6"/>
      <c r="O6"/>
      <c r="R6"/>
    </row>
    <row r="7" spans="1:22" x14ac:dyDescent="0.25">
      <c r="C7"/>
      <c r="F7"/>
      <c r="I7"/>
      <c r="L7"/>
      <c r="O7"/>
      <c r="R7"/>
    </row>
    <row r="8" spans="1:22" x14ac:dyDescent="0.25">
      <c r="C8"/>
      <c r="F8"/>
      <c r="I8"/>
      <c r="L8"/>
      <c r="O8"/>
      <c r="R8"/>
    </row>
    <row r="9" spans="1:22" x14ac:dyDescent="0.25">
      <c r="C9"/>
      <c r="F9"/>
      <c r="I9"/>
      <c r="L9"/>
      <c r="O9"/>
      <c r="R9"/>
    </row>
    <row r="10" spans="1:22" x14ac:dyDescent="0.25">
      <c r="C10"/>
      <c r="F10"/>
      <c r="I10"/>
      <c r="L10"/>
      <c r="O10"/>
      <c r="R10"/>
    </row>
    <row r="11" spans="1:22" x14ac:dyDescent="0.25">
      <c r="C11"/>
      <c r="F11"/>
      <c r="I11"/>
      <c r="L11"/>
      <c r="O11"/>
      <c r="R11"/>
    </row>
    <row r="12" spans="1:22" x14ac:dyDescent="0.25">
      <c r="C12"/>
      <c r="F12"/>
      <c r="I12"/>
      <c r="L12"/>
      <c r="O12"/>
      <c r="R12"/>
    </row>
    <row r="13" spans="1:22" x14ac:dyDescent="0.25">
      <c r="C13"/>
      <c r="F13"/>
      <c r="I13"/>
      <c r="L13"/>
      <c r="O13"/>
      <c r="R13"/>
    </row>
    <row r="14" spans="1:22" x14ac:dyDescent="0.25">
      <c r="C14"/>
      <c r="F14"/>
      <c r="I14"/>
      <c r="L14"/>
      <c r="O14"/>
      <c r="R14"/>
    </row>
    <row r="15" spans="1:22" x14ac:dyDescent="0.25">
      <c r="C15"/>
      <c r="F15"/>
      <c r="I15"/>
      <c r="L15"/>
      <c r="O15"/>
      <c r="R15"/>
    </row>
    <row r="16" spans="1:22" x14ac:dyDescent="0.25">
      <c r="C16"/>
      <c r="F16"/>
      <c r="I16"/>
      <c r="L16"/>
      <c r="O16"/>
      <c r="R16"/>
    </row>
    <row r="17" spans="3:18" x14ac:dyDescent="0.25">
      <c r="C17"/>
      <c r="F17"/>
      <c r="I17"/>
      <c r="L17"/>
      <c r="O17"/>
      <c r="R17"/>
    </row>
    <row r="18" spans="3:18" x14ac:dyDescent="0.25">
      <c r="C18"/>
      <c r="F18"/>
      <c r="I18"/>
      <c r="L18"/>
      <c r="O18"/>
      <c r="R18"/>
    </row>
    <row r="19" spans="3:18" x14ac:dyDescent="0.25">
      <c r="C19"/>
      <c r="F19"/>
      <c r="I19"/>
      <c r="L19"/>
      <c r="O19"/>
      <c r="R19"/>
    </row>
    <row r="20" spans="3:18" x14ac:dyDescent="0.25">
      <c r="C20"/>
      <c r="F20"/>
      <c r="I20"/>
      <c r="L20"/>
      <c r="O20"/>
      <c r="R20"/>
    </row>
    <row r="21" spans="3:18" x14ac:dyDescent="0.25">
      <c r="C21"/>
      <c r="F21"/>
      <c r="I21"/>
      <c r="L21"/>
      <c r="O21"/>
      <c r="R21"/>
    </row>
    <row r="22" spans="3:18" x14ac:dyDescent="0.25">
      <c r="C22"/>
      <c r="F22"/>
      <c r="I22"/>
      <c r="L22"/>
      <c r="O22"/>
      <c r="R22"/>
    </row>
    <row r="23" spans="3:18" x14ac:dyDescent="0.25">
      <c r="C23"/>
      <c r="F23"/>
      <c r="I23"/>
      <c r="L23"/>
      <c r="O23"/>
      <c r="R23"/>
    </row>
    <row r="24" spans="3:18" x14ac:dyDescent="0.25">
      <c r="C24"/>
      <c r="F24"/>
      <c r="I24"/>
      <c r="L24"/>
      <c r="O24"/>
      <c r="R24"/>
    </row>
    <row r="25" spans="3:18" x14ac:dyDescent="0.25">
      <c r="C25"/>
      <c r="F25"/>
      <c r="I25"/>
      <c r="L25"/>
      <c r="O25"/>
      <c r="R25"/>
    </row>
    <row r="26" spans="3:18" x14ac:dyDescent="0.25">
      <c r="C26"/>
      <c r="F26"/>
      <c r="I26"/>
      <c r="L26"/>
      <c r="O26"/>
      <c r="R26"/>
    </row>
    <row r="27" spans="3:18" x14ac:dyDescent="0.25">
      <c r="C27"/>
      <c r="F27"/>
      <c r="I27"/>
      <c r="L27"/>
      <c r="O27"/>
      <c r="R27"/>
    </row>
    <row r="28" spans="3:18" x14ac:dyDescent="0.25">
      <c r="C28"/>
      <c r="F28"/>
      <c r="I28"/>
      <c r="L28"/>
      <c r="O28"/>
      <c r="R28"/>
    </row>
    <row r="29" spans="3:18" x14ac:dyDescent="0.25">
      <c r="C29"/>
      <c r="F29"/>
      <c r="I29"/>
      <c r="L29"/>
      <c r="O29"/>
      <c r="R29"/>
    </row>
    <row r="30" spans="3:18" x14ac:dyDescent="0.25">
      <c r="C30"/>
      <c r="F30"/>
      <c r="I30"/>
      <c r="L30"/>
      <c r="O30"/>
      <c r="R30"/>
    </row>
    <row r="31" spans="3:18" x14ac:dyDescent="0.25">
      <c r="C31"/>
      <c r="F31"/>
      <c r="I31"/>
      <c r="L31"/>
      <c r="O31"/>
      <c r="R31"/>
    </row>
    <row r="32" spans="3:18" x14ac:dyDescent="0.25">
      <c r="C32"/>
      <c r="F32"/>
      <c r="I32"/>
      <c r="L32"/>
      <c r="O32"/>
      <c r="R32"/>
    </row>
  </sheetData>
  <mergeCells count="7">
    <mergeCell ref="A1:B1"/>
    <mergeCell ref="S1:T1"/>
    <mergeCell ref="D1:E1"/>
    <mergeCell ref="G1:H1"/>
    <mergeCell ref="J1:K1"/>
    <mergeCell ref="M1:N1"/>
    <mergeCell ref="P1:Q1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6"/>
  <sheetViews>
    <sheetView topLeftCell="C1" workbookViewId="0">
      <selection activeCell="U1" sqref="U1:V1"/>
    </sheetView>
  </sheetViews>
  <sheetFormatPr defaultRowHeight="15" x14ac:dyDescent="0.25"/>
  <cols>
    <col min="1" max="1" width="5" style="45" customWidth="1"/>
    <col min="2" max="2" width="25.7109375" style="45" customWidth="1"/>
    <col min="3" max="4" width="16.7109375" customWidth="1"/>
    <col min="5" max="5" width="4.140625" style="40" customWidth="1"/>
    <col min="6" max="7" width="12.7109375" customWidth="1"/>
    <col min="8" max="8" width="4.140625" style="40" customWidth="1"/>
    <col min="9" max="10" width="13.28515625" customWidth="1"/>
    <col min="11" max="11" width="4.85546875" style="40" customWidth="1"/>
    <col min="12" max="13" width="11.140625" customWidth="1"/>
    <col min="14" max="14" width="4.28515625" style="40" customWidth="1"/>
    <col min="15" max="16" width="10.28515625" customWidth="1"/>
    <col min="17" max="17" width="5" style="40" customWidth="1"/>
    <col min="18" max="19" width="8.85546875" customWidth="1"/>
    <col min="20" max="20" width="6.7109375" style="40" customWidth="1"/>
    <col min="21" max="22" width="10" customWidth="1"/>
    <col min="23" max="23" width="8.5703125" style="40" customWidth="1"/>
  </cols>
  <sheetData>
    <row r="1" spans="1:23" ht="100.5" customHeight="1" x14ac:dyDescent="0.25">
      <c r="A1" s="105" t="s">
        <v>55</v>
      </c>
      <c r="B1" s="105"/>
      <c r="C1" s="101" t="s">
        <v>95</v>
      </c>
      <c r="D1" s="102"/>
      <c r="E1" s="33"/>
      <c r="F1" s="101" t="s">
        <v>96</v>
      </c>
      <c r="G1" s="102"/>
      <c r="H1" s="33"/>
      <c r="I1" s="101" t="s">
        <v>148</v>
      </c>
      <c r="J1" s="102"/>
      <c r="K1" s="33"/>
      <c r="L1" s="101" t="s">
        <v>98</v>
      </c>
      <c r="M1" s="102"/>
      <c r="N1" s="33"/>
      <c r="O1" s="101" t="s">
        <v>99</v>
      </c>
      <c r="P1" s="102"/>
      <c r="Q1" s="33"/>
      <c r="R1" s="101" t="s">
        <v>100</v>
      </c>
      <c r="S1" s="102"/>
      <c r="T1" s="33"/>
      <c r="U1" s="101" t="s">
        <v>101</v>
      </c>
      <c r="V1" s="102"/>
      <c r="W1" s="41" t="s">
        <v>56</v>
      </c>
    </row>
    <row r="2" spans="1:23" s="37" customFormat="1" ht="47.25" customHeight="1" x14ac:dyDescent="0.25">
      <c r="A2" s="103" t="s">
        <v>25</v>
      </c>
      <c r="B2" s="104"/>
      <c r="C2" s="34">
        <v>1</v>
      </c>
      <c r="D2" s="34">
        <v>2</v>
      </c>
      <c r="E2" s="35"/>
      <c r="F2" s="34">
        <v>1</v>
      </c>
      <c r="G2" s="34">
        <v>2</v>
      </c>
      <c r="H2" s="35"/>
      <c r="I2" s="34">
        <v>1</v>
      </c>
      <c r="J2" s="34">
        <v>2</v>
      </c>
      <c r="K2" s="35"/>
      <c r="L2" s="34">
        <v>1</v>
      </c>
      <c r="M2" s="34">
        <v>2</v>
      </c>
      <c r="N2" s="35"/>
      <c r="O2" s="34">
        <v>1</v>
      </c>
      <c r="P2" s="34">
        <v>2</v>
      </c>
      <c r="Q2" s="35"/>
      <c r="R2" s="34">
        <v>1</v>
      </c>
      <c r="S2" s="34">
        <v>2</v>
      </c>
      <c r="T2" s="35"/>
      <c r="U2" s="34">
        <v>1</v>
      </c>
      <c r="V2" s="34">
        <v>2</v>
      </c>
      <c r="W2" s="36"/>
    </row>
    <row r="3" spans="1:23" ht="45" customHeight="1" x14ac:dyDescent="0.25">
      <c r="A3" s="42">
        <v>1</v>
      </c>
      <c r="B3" s="42"/>
      <c r="C3" s="43"/>
      <c r="D3" s="43"/>
      <c r="E3" s="39"/>
      <c r="F3" s="43"/>
      <c r="G3" s="43"/>
      <c r="H3" s="39"/>
      <c r="I3" s="43"/>
      <c r="J3" s="43"/>
      <c r="K3" s="39"/>
      <c r="L3" s="43"/>
      <c r="M3" s="43"/>
      <c r="N3" s="39"/>
      <c r="O3" s="43"/>
      <c r="P3" s="43"/>
      <c r="Q3" s="39"/>
      <c r="R3" s="43"/>
      <c r="S3" s="43"/>
      <c r="T3" s="39"/>
      <c r="U3" s="43"/>
      <c r="V3" s="43"/>
      <c r="W3" s="39"/>
    </row>
    <row r="4" spans="1:23" ht="36" customHeight="1" x14ac:dyDescent="0.25">
      <c r="A4" s="42">
        <v>2</v>
      </c>
      <c r="B4" s="42"/>
      <c r="C4" s="43"/>
      <c r="D4" s="43"/>
      <c r="E4" s="44"/>
      <c r="F4" s="43"/>
      <c r="G4" s="43"/>
      <c r="H4" s="44"/>
      <c r="I4" s="43"/>
      <c r="J4" s="43"/>
      <c r="K4" s="44"/>
      <c r="L4" s="43"/>
      <c r="M4" s="43"/>
      <c r="N4" s="44"/>
      <c r="O4" s="43"/>
      <c r="P4" s="43"/>
      <c r="Q4" s="44"/>
      <c r="R4" s="43"/>
      <c r="S4" s="43"/>
      <c r="T4" s="44"/>
      <c r="U4" s="43"/>
      <c r="V4" s="43"/>
      <c r="W4" s="44"/>
    </row>
    <row r="5" spans="1:23" ht="37.5" customHeight="1" x14ac:dyDescent="0.25">
      <c r="A5" s="42">
        <v>3</v>
      </c>
      <c r="B5" s="42"/>
      <c r="C5" s="43"/>
      <c r="D5" s="43"/>
      <c r="E5" s="44"/>
      <c r="F5" s="43"/>
      <c r="G5" s="43"/>
      <c r="H5" s="44"/>
      <c r="I5" s="43"/>
      <c r="J5" s="43"/>
      <c r="K5" s="44"/>
      <c r="L5" s="43"/>
      <c r="M5" s="43"/>
      <c r="N5" s="44"/>
      <c r="O5" s="43"/>
      <c r="P5" s="43"/>
      <c r="Q5" s="44"/>
      <c r="R5" s="43"/>
      <c r="S5" s="43"/>
      <c r="T5" s="44"/>
      <c r="U5" s="43"/>
      <c r="V5" s="43"/>
      <c r="W5" s="44"/>
    </row>
    <row r="6" spans="1:23" ht="30" customHeight="1" x14ac:dyDescent="0.25">
      <c r="A6" s="42">
        <v>4</v>
      </c>
      <c r="B6" s="42"/>
      <c r="C6" s="43"/>
      <c r="D6" s="43"/>
      <c r="E6" s="44"/>
      <c r="F6" s="43"/>
      <c r="G6" s="43"/>
      <c r="H6" s="44"/>
      <c r="I6" s="43"/>
      <c r="J6" s="43"/>
      <c r="K6" s="44"/>
      <c r="L6" s="43"/>
      <c r="M6" s="43"/>
      <c r="N6" s="44"/>
      <c r="O6" s="43"/>
      <c r="P6" s="43"/>
      <c r="Q6" s="44"/>
      <c r="R6" s="43"/>
      <c r="S6" s="43"/>
      <c r="T6" s="44"/>
      <c r="U6" s="43"/>
      <c r="V6" s="43"/>
      <c r="W6" s="44"/>
    </row>
    <row r="7" spans="1:23" ht="38.25" customHeight="1" x14ac:dyDescent="0.25">
      <c r="A7" s="42">
        <v>5</v>
      </c>
      <c r="B7" s="42"/>
      <c r="C7" s="43"/>
      <c r="D7" s="43"/>
      <c r="E7" s="44"/>
      <c r="F7" s="43"/>
      <c r="G7" s="43"/>
      <c r="H7" s="44"/>
      <c r="I7" s="43"/>
      <c r="J7" s="43"/>
      <c r="K7" s="44"/>
      <c r="L7" s="43"/>
      <c r="M7" s="43"/>
      <c r="N7" s="44"/>
      <c r="O7" s="43"/>
      <c r="P7" s="43"/>
      <c r="Q7" s="44"/>
      <c r="R7" s="43"/>
      <c r="S7" s="43"/>
      <c r="T7" s="44"/>
      <c r="U7" s="43"/>
      <c r="V7" s="43"/>
      <c r="W7" s="44"/>
    </row>
    <row r="8" spans="1:23" ht="30" customHeight="1" x14ac:dyDescent="0.25">
      <c r="A8" s="42">
        <v>6</v>
      </c>
      <c r="B8" s="42"/>
      <c r="C8" s="43"/>
      <c r="D8" s="43"/>
      <c r="E8" s="44"/>
      <c r="F8" s="43"/>
      <c r="G8" s="43"/>
      <c r="H8" s="44"/>
      <c r="I8" s="43"/>
      <c r="J8" s="43"/>
      <c r="K8" s="44"/>
      <c r="L8" s="43"/>
      <c r="M8" s="43"/>
      <c r="N8" s="44"/>
      <c r="O8" s="43"/>
      <c r="P8" s="43"/>
      <c r="Q8" s="44"/>
      <c r="R8" s="43"/>
      <c r="S8" s="43"/>
      <c r="T8" s="44"/>
      <c r="U8" s="43"/>
      <c r="V8" s="43"/>
      <c r="W8" s="44"/>
    </row>
    <row r="9" spans="1:23" ht="30" customHeight="1" x14ac:dyDescent="0.25">
      <c r="A9" s="42">
        <v>7</v>
      </c>
      <c r="B9" s="42"/>
      <c r="C9" s="43"/>
      <c r="D9" s="43"/>
      <c r="E9" s="44"/>
      <c r="F9" s="43"/>
      <c r="G9" s="43"/>
      <c r="H9" s="44"/>
      <c r="I9" s="43"/>
      <c r="J9" s="43"/>
      <c r="K9" s="44"/>
      <c r="L9" s="43"/>
      <c r="M9" s="43"/>
      <c r="N9" s="44"/>
      <c r="O9" s="43"/>
      <c r="P9" s="43"/>
      <c r="Q9" s="44"/>
      <c r="R9" s="43"/>
      <c r="S9" s="43"/>
      <c r="T9" s="44"/>
      <c r="U9" s="43"/>
      <c r="V9" s="43"/>
      <c r="W9" s="44"/>
    </row>
    <row r="10" spans="1:23" ht="30" customHeight="1" x14ac:dyDescent="0.25">
      <c r="A10" s="42">
        <v>8</v>
      </c>
      <c r="B10" s="42"/>
      <c r="C10" s="43"/>
      <c r="D10" s="43"/>
      <c r="E10" s="44"/>
      <c r="F10" s="43"/>
      <c r="G10" s="43"/>
      <c r="H10" s="44"/>
      <c r="I10" s="43"/>
      <c r="J10" s="43"/>
      <c r="K10" s="44"/>
      <c r="L10" s="43"/>
      <c r="M10" s="43"/>
      <c r="N10" s="44"/>
      <c r="O10" s="43"/>
      <c r="P10" s="43"/>
      <c r="Q10" s="44"/>
      <c r="R10" s="43"/>
      <c r="S10" s="43"/>
      <c r="T10" s="44"/>
      <c r="U10" s="43"/>
      <c r="V10" s="43"/>
      <c r="W10" s="44"/>
    </row>
    <row r="11" spans="1:23" ht="45" customHeight="1" x14ac:dyDescent="0.25">
      <c r="A11" s="42">
        <v>9</v>
      </c>
      <c r="B11" s="42"/>
      <c r="C11" s="43"/>
      <c r="D11" s="43"/>
      <c r="E11" s="39"/>
      <c r="F11" s="43"/>
      <c r="G11" s="43"/>
      <c r="H11" s="39"/>
      <c r="I11" s="43"/>
      <c r="J11" s="43"/>
      <c r="K11" s="39"/>
      <c r="L11" s="43"/>
      <c r="M11" s="43"/>
      <c r="N11" s="39"/>
      <c r="O11" s="43"/>
      <c r="P11" s="43"/>
      <c r="Q11" s="39"/>
      <c r="R11" s="43"/>
      <c r="S11" s="43"/>
      <c r="T11" s="39"/>
      <c r="U11" s="43"/>
      <c r="V11" s="43"/>
      <c r="W11" s="39"/>
    </row>
    <row r="12" spans="1:23" ht="36" customHeight="1" x14ac:dyDescent="0.25">
      <c r="A12" s="42">
        <v>10</v>
      </c>
      <c r="B12" s="42"/>
      <c r="C12" s="43"/>
      <c r="D12" s="43"/>
      <c r="E12" s="44"/>
      <c r="F12" s="43"/>
      <c r="G12" s="43"/>
      <c r="H12" s="44"/>
      <c r="I12" s="43"/>
      <c r="J12" s="43"/>
      <c r="K12" s="44"/>
      <c r="L12" s="43"/>
      <c r="M12" s="43"/>
      <c r="N12" s="44"/>
      <c r="O12" s="43"/>
      <c r="P12" s="43"/>
      <c r="Q12" s="44"/>
      <c r="R12" s="43"/>
      <c r="S12" s="43"/>
      <c r="T12" s="44"/>
      <c r="U12" s="43"/>
      <c r="V12" s="43"/>
      <c r="W12" s="44"/>
    </row>
    <row r="13" spans="1:23" ht="37.5" customHeight="1" x14ac:dyDescent="0.25">
      <c r="A13" s="42">
        <v>11</v>
      </c>
      <c r="B13" s="42"/>
      <c r="C13" s="43"/>
      <c r="D13" s="43"/>
      <c r="E13" s="44"/>
      <c r="F13" s="43"/>
      <c r="G13" s="43"/>
      <c r="H13" s="44"/>
      <c r="I13" s="43"/>
      <c r="J13" s="43"/>
      <c r="K13" s="44"/>
      <c r="L13" s="43"/>
      <c r="M13" s="43"/>
      <c r="N13" s="44"/>
      <c r="O13" s="43"/>
      <c r="P13" s="43"/>
      <c r="Q13" s="44"/>
      <c r="R13" s="43"/>
      <c r="S13" s="43"/>
      <c r="T13" s="44"/>
      <c r="U13" s="43"/>
      <c r="V13" s="43"/>
      <c r="W13" s="44"/>
    </row>
    <row r="14" spans="1:23" ht="30" customHeight="1" x14ac:dyDescent="0.25">
      <c r="A14" s="42">
        <v>12</v>
      </c>
      <c r="B14" s="42"/>
      <c r="C14" s="43"/>
      <c r="D14" s="43"/>
      <c r="E14" s="44"/>
      <c r="F14" s="43"/>
      <c r="G14" s="43"/>
      <c r="H14" s="44"/>
      <c r="I14" s="43"/>
      <c r="J14" s="43"/>
      <c r="K14" s="44"/>
      <c r="L14" s="43"/>
      <c r="M14" s="43"/>
      <c r="N14" s="44"/>
      <c r="O14" s="43"/>
      <c r="P14" s="43"/>
      <c r="Q14" s="44"/>
      <c r="R14" s="43"/>
      <c r="S14" s="43"/>
      <c r="T14" s="44"/>
      <c r="U14" s="43"/>
      <c r="V14" s="43"/>
      <c r="W14" s="44"/>
    </row>
    <row r="15" spans="1:23" ht="38.25" customHeight="1" x14ac:dyDescent="0.25">
      <c r="A15" s="42">
        <v>13</v>
      </c>
      <c r="B15" s="42"/>
      <c r="C15" s="43"/>
      <c r="D15" s="43"/>
      <c r="E15" s="44"/>
      <c r="F15" s="43"/>
      <c r="G15" s="43"/>
      <c r="H15" s="44"/>
      <c r="I15" s="43"/>
      <c r="J15" s="43"/>
      <c r="K15" s="44"/>
      <c r="L15" s="43"/>
      <c r="M15" s="43"/>
      <c r="N15" s="44"/>
      <c r="O15" s="43"/>
      <c r="P15" s="43"/>
      <c r="Q15" s="44"/>
      <c r="R15" s="43"/>
      <c r="S15" s="43"/>
      <c r="T15" s="44"/>
      <c r="U15" s="43"/>
      <c r="V15" s="43"/>
      <c r="W15" s="44"/>
    </row>
    <row r="16" spans="1:23" ht="30" customHeight="1" x14ac:dyDescent="0.25">
      <c r="A16" s="42">
        <v>14</v>
      </c>
      <c r="B16" s="42"/>
      <c r="C16" s="43"/>
      <c r="D16" s="43"/>
      <c r="E16" s="44"/>
      <c r="F16" s="43"/>
      <c r="G16" s="43"/>
      <c r="H16" s="44"/>
      <c r="I16" s="43"/>
      <c r="J16" s="43"/>
      <c r="K16" s="44"/>
      <c r="L16" s="43"/>
      <c r="M16" s="43"/>
      <c r="N16" s="44"/>
      <c r="O16" s="43"/>
      <c r="P16" s="43"/>
      <c r="Q16" s="44"/>
      <c r="R16" s="43"/>
      <c r="S16" s="43"/>
      <c r="T16" s="44"/>
      <c r="U16" s="43"/>
      <c r="V16" s="43"/>
      <c r="W16" s="44"/>
    </row>
    <row r="17" spans="1:23" ht="30" customHeight="1" x14ac:dyDescent="0.25">
      <c r="A17" s="42">
        <v>15</v>
      </c>
      <c r="B17" s="42"/>
      <c r="C17" s="43"/>
      <c r="D17" s="43"/>
      <c r="E17" s="44"/>
      <c r="F17" s="43"/>
      <c r="G17" s="43"/>
      <c r="H17" s="44"/>
      <c r="I17" s="43"/>
      <c r="J17" s="43"/>
      <c r="K17" s="44"/>
      <c r="L17" s="43"/>
      <c r="M17" s="43"/>
      <c r="N17" s="44"/>
      <c r="O17" s="43"/>
      <c r="P17" s="43"/>
      <c r="Q17" s="44"/>
      <c r="R17" s="43"/>
      <c r="S17" s="43"/>
      <c r="T17" s="44"/>
      <c r="U17" s="43"/>
      <c r="V17" s="43"/>
      <c r="W17" s="44"/>
    </row>
    <row r="18" spans="1:23" ht="30" customHeight="1" x14ac:dyDescent="0.25">
      <c r="A18" s="42">
        <v>16</v>
      </c>
      <c r="B18" s="42"/>
      <c r="C18" s="43"/>
      <c r="D18" s="43"/>
      <c r="E18" s="44"/>
      <c r="F18" s="43"/>
      <c r="G18" s="43"/>
      <c r="H18" s="44"/>
      <c r="I18" s="43"/>
      <c r="J18" s="43"/>
      <c r="K18" s="44"/>
      <c r="L18" s="43"/>
      <c r="M18" s="43"/>
      <c r="N18" s="44"/>
      <c r="O18" s="43"/>
      <c r="P18" s="43"/>
      <c r="Q18" s="44"/>
      <c r="R18" s="43"/>
      <c r="S18" s="43"/>
      <c r="T18" s="44"/>
      <c r="U18" s="43"/>
      <c r="V18" s="43"/>
      <c r="W18" s="44"/>
    </row>
    <row r="19" spans="1:23" ht="30" customHeight="1" x14ac:dyDescent="0.25">
      <c r="A19" s="42">
        <v>17</v>
      </c>
      <c r="B19" s="42"/>
      <c r="C19" s="43"/>
      <c r="D19" s="43"/>
      <c r="E19" s="44"/>
      <c r="F19" s="43"/>
      <c r="G19" s="43"/>
      <c r="H19" s="44"/>
      <c r="I19" s="43"/>
      <c r="J19" s="43"/>
      <c r="K19" s="44"/>
      <c r="L19" s="43"/>
      <c r="M19" s="43"/>
      <c r="N19" s="44"/>
      <c r="O19" s="43"/>
      <c r="P19" s="43"/>
      <c r="Q19" s="44"/>
      <c r="R19" s="43"/>
      <c r="S19" s="43"/>
      <c r="T19" s="44"/>
      <c r="U19" s="43"/>
      <c r="V19" s="43"/>
      <c r="W19" s="44"/>
    </row>
    <row r="20" spans="1:23" x14ac:dyDescent="0.25">
      <c r="A20"/>
      <c r="B20"/>
      <c r="E20"/>
      <c r="H20"/>
      <c r="K20"/>
      <c r="N20"/>
      <c r="Q20"/>
      <c r="T20"/>
      <c r="W20"/>
    </row>
    <row r="21" spans="1:23" x14ac:dyDescent="0.25">
      <c r="A21"/>
      <c r="B21"/>
      <c r="E21"/>
      <c r="H21"/>
      <c r="K21"/>
      <c r="N21"/>
      <c r="Q21"/>
      <c r="T21"/>
      <c r="W21"/>
    </row>
    <row r="22" spans="1:23" x14ac:dyDescent="0.25">
      <c r="A22"/>
      <c r="B22"/>
      <c r="E22"/>
      <c r="H22"/>
      <c r="K22"/>
      <c r="N22"/>
      <c r="Q22"/>
      <c r="T22"/>
      <c r="W22"/>
    </row>
    <row r="23" spans="1:23" x14ac:dyDescent="0.25">
      <c r="A23"/>
      <c r="B23"/>
      <c r="E23"/>
      <c r="H23"/>
      <c r="K23"/>
      <c r="N23"/>
      <c r="Q23"/>
      <c r="T23"/>
      <c r="W23"/>
    </row>
    <row r="24" spans="1:23" x14ac:dyDescent="0.25">
      <c r="A24"/>
      <c r="B24"/>
      <c r="E24"/>
      <c r="H24"/>
      <c r="K24"/>
      <c r="N24"/>
      <c r="Q24"/>
      <c r="T24"/>
      <c r="W24"/>
    </row>
    <row r="25" spans="1:23" x14ac:dyDescent="0.25">
      <c r="A25"/>
      <c r="B25"/>
      <c r="E25"/>
      <c r="H25"/>
      <c r="K25"/>
      <c r="N25"/>
      <c r="Q25"/>
      <c r="T25"/>
      <c r="W25"/>
    </row>
    <row r="26" spans="1:23" x14ac:dyDescent="0.25">
      <c r="A26"/>
      <c r="B26"/>
      <c r="E26"/>
      <c r="H26"/>
      <c r="K26"/>
      <c r="N26"/>
      <c r="Q26"/>
      <c r="T26"/>
      <c r="W26"/>
    </row>
    <row r="27" spans="1:23" x14ac:dyDescent="0.25">
      <c r="A27"/>
      <c r="B27"/>
      <c r="E27"/>
      <c r="H27"/>
      <c r="K27"/>
      <c r="N27"/>
      <c r="Q27"/>
      <c r="T27"/>
      <c r="W27"/>
    </row>
    <row r="28" spans="1:23" x14ac:dyDescent="0.25">
      <c r="A28"/>
      <c r="B28"/>
      <c r="E28"/>
      <c r="H28"/>
      <c r="K28"/>
      <c r="N28"/>
      <c r="Q28"/>
      <c r="T28"/>
      <c r="W28"/>
    </row>
    <row r="29" spans="1:23" x14ac:dyDescent="0.25">
      <c r="A29"/>
      <c r="B29"/>
      <c r="E29"/>
      <c r="H29"/>
      <c r="K29"/>
      <c r="N29"/>
      <c r="Q29"/>
      <c r="T29"/>
      <c r="W29"/>
    </row>
    <row r="30" spans="1:23" x14ac:dyDescent="0.25">
      <c r="A30"/>
      <c r="B30"/>
      <c r="E30"/>
      <c r="H30"/>
      <c r="K30"/>
      <c r="N30"/>
      <c r="Q30"/>
      <c r="T30"/>
      <c r="W30"/>
    </row>
    <row r="31" spans="1:23" x14ac:dyDescent="0.25">
      <c r="A31"/>
      <c r="B31"/>
      <c r="E31"/>
      <c r="H31"/>
      <c r="K31"/>
      <c r="N31"/>
      <c r="Q31"/>
      <c r="T31"/>
      <c r="W31"/>
    </row>
    <row r="32" spans="1:23" x14ac:dyDescent="0.25">
      <c r="A32"/>
      <c r="B32"/>
      <c r="E32"/>
      <c r="H32"/>
      <c r="K32"/>
      <c r="N32"/>
      <c r="Q32"/>
      <c r="T32"/>
      <c r="W32"/>
    </row>
    <row r="33" spans="1:23" x14ac:dyDescent="0.25">
      <c r="A33"/>
      <c r="B33"/>
      <c r="E33"/>
      <c r="H33"/>
      <c r="K33"/>
      <c r="N33"/>
      <c r="Q33"/>
      <c r="T33"/>
      <c r="W33"/>
    </row>
    <row r="34" spans="1:23" x14ac:dyDescent="0.25">
      <c r="A34"/>
      <c r="B34"/>
      <c r="E34"/>
      <c r="H34"/>
      <c r="K34"/>
      <c r="N34"/>
      <c r="Q34"/>
      <c r="T34"/>
      <c r="W34"/>
    </row>
    <row r="35" spans="1:23" x14ac:dyDescent="0.25">
      <c r="A35"/>
      <c r="B35"/>
      <c r="E35"/>
      <c r="H35"/>
      <c r="K35"/>
      <c r="N35"/>
      <c r="Q35"/>
      <c r="T35"/>
      <c r="W35"/>
    </row>
    <row r="36" spans="1:23" x14ac:dyDescent="0.25">
      <c r="A36"/>
      <c r="B36"/>
      <c r="E36"/>
      <c r="H36"/>
      <c r="K36"/>
      <c r="N36"/>
      <c r="Q36"/>
      <c r="T36"/>
      <c r="W36"/>
    </row>
    <row r="37" spans="1:23" x14ac:dyDescent="0.25">
      <c r="A37"/>
      <c r="B37"/>
      <c r="E37"/>
      <c r="H37"/>
      <c r="K37"/>
      <c r="N37"/>
      <c r="Q37"/>
      <c r="T37"/>
      <c r="W37"/>
    </row>
    <row r="38" spans="1:23" x14ac:dyDescent="0.25">
      <c r="A38"/>
      <c r="B38"/>
      <c r="E38"/>
      <c r="H38"/>
      <c r="K38"/>
      <c r="N38"/>
      <c r="Q38"/>
      <c r="T38"/>
      <c r="W38"/>
    </row>
    <row r="39" spans="1:23" x14ac:dyDescent="0.25">
      <c r="A39"/>
      <c r="B39"/>
      <c r="E39"/>
      <c r="H39"/>
      <c r="K39"/>
      <c r="N39"/>
      <c r="Q39"/>
      <c r="T39"/>
      <c r="W39"/>
    </row>
    <row r="40" spans="1:23" x14ac:dyDescent="0.25">
      <c r="A40"/>
      <c r="B40"/>
      <c r="E40"/>
      <c r="H40"/>
      <c r="K40"/>
      <c r="N40"/>
      <c r="Q40"/>
      <c r="T40"/>
      <c r="W40"/>
    </row>
    <row r="41" spans="1:23" x14ac:dyDescent="0.25">
      <c r="A41"/>
      <c r="B41"/>
      <c r="E41"/>
      <c r="H41"/>
      <c r="K41"/>
      <c r="N41"/>
      <c r="Q41"/>
      <c r="T41"/>
      <c r="W41"/>
    </row>
    <row r="42" spans="1:23" x14ac:dyDescent="0.25">
      <c r="A42"/>
      <c r="B42"/>
      <c r="E42"/>
      <c r="H42"/>
      <c r="K42"/>
      <c r="N42"/>
      <c r="Q42"/>
      <c r="T42"/>
      <c r="W42"/>
    </row>
    <row r="43" spans="1:23" x14ac:dyDescent="0.25">
      <c r="A43"/>
      <c r="B43"/>
      <c r="E43"/>
      <c r="H43"/>
      <c r="K43"/>
      <c r="N43"/>
      <c r="Q43"/>
      <c r="T43"/>
      <c r="W43"/>
    </row>
    <row r="44" spans="1:23" x14ac:dyDescent="0.25">
      <c r="A44"/>
      <c r="B44"/>
      <c r="E44"/>
      <c r="H44"/>
      <c r="K44"/>
      <c r="N44"/>
      <c r="Q44"/>
      <c r="T44"/>
      <c r="W44"/>
    </row>
    <row r="45" spans="1:23" x14ac:dyDescent="0.25">
      <c r="A45"/>
      <c r="B45"/>
      <c r="E45"/>
      <c r="H45"/>
      <c r="K45"/>
      <c r="N45"/>
      <c r="Q45"/>
      <c r="T45"/>
      <c r="W45"/>
    </row>
    <row r="46" spans="1:23" x14ac:dyDescent="0.25">
      <c r="A46"/>
      <c r="B46"/>
      <c r="E46"/>
      <c r="H46"/>
      <c r="K46"/>
      <c r="N46"/>
      <c r="Q46"/>
      <c r="T46"/>
      <c r="W46"/>
    </row>
    <row r="47" spans="1:23" x14ac:dyDescent="0.25">
      <c r="A47"/>
      <c r="B47"/>
      <c r="E47"/>
      <c r="H47"/>
      <c r="K47"/>
      <c r="N47"/>
      <c r="Q47"/>
      <c r="T47"/>
      <c r="W47"/>
    </row>
    <row r="48" spans="1:23" x14ac:dyDescent="0.25">
      <c r="A48"/>
      <c r="B48"/>
      <c r="E48"/>
      <c r="H48"/>
      <c r="K48"/>
      <c r="N48"/>
      <c r="Q48"/>
      <c r="T48"/>
      <c r="W48"/>
    </row>
    <row r="49" spans="1:23" x14ac:dyDescent="0.25">
      <c r="A49"/>
      <c r="B49"/>
      <c r="E49"/>
      <c r="H49"/>
      <c r="K49"/>
      <c r="N49"/>
      <c r="Q49"/>
      <c r="T49"/>
      <c r="W49"/>
    </row>
    <row r="50" spans="1:23" x14ac:dyDescent="0.25">
      <c r="A50"/>
      <c r="B50"/>
      <c r="E50"/>
      <c r="H50"/>
      <c r="K50"/>
      <c r="N50"/>
      <c r="Q50"/>
      <c r="T50"/>
      <c r="W50"/>
    </row>
    <row r="51" spans="1:23" x14ac:dyDescent="0.25">
      <c r="A51"/>
      <c r="B51"/>
      <c r="E51"/>
      <c r="H51"/>
      <c r="K51"/>
      <c r="N51"/>
      <c r="Q51"/>
      <c r="T51"/>
      <c r="W51"/>
    </row>
    <row r="52" spans="1:23" x14ac:dyDescent="0.25">
      <c r="A52"/>
      <c r="B52"/>
      <c r="E52"/>
      <c r="H52"/>
      <c r="K52"/>
      <c r="N52"/>
      <c r="Q52"/>
      <c r="T52"/>
      <c r="W52"/>
    </row>
    <row r="53" spans="1:23" x14ac:dyDescent="0.25">
      <c r="A53"/>
      <c r="B53"/>
      <c r="E53"/>
      <c r="H53"/>
      <c r="K53"/>
      <c r="N53"/>
      <c r="Q53"/>
      <c r="T53"/>
      <c r="W53"/>
    </row>
    <row r="54" spans="1:23" x14ac:dyDescent="0.25">
      <c r="A54"/>
      <c r="B54"/>
      <c r="E54"/>
      <c r="H54"/>
      <c r="K54"/>
      <c r="N54"/>
      <c r="Q54"/>
      <c r="T54"/>
      <c r="W54"/>
    </row>
    <row r="55" spans="1:23" x14ac:dyDescent="0.25">
      <c r="A55"/>
      <c r="B55"/>
      <c r="E55"/>
      <c r="H55"/>
      <c r="K55"/>
      <c r="N55"/>
      <c r="Q55"/>
      <c r="T55"/>
      <c r="W55"/>
    </row>
    <row r="56" spans="1:23" x14ac:dyDescent="0.25">
      <c r="A56"/>
      <c r="B56"/>
      <c r="E56"/>
      <c r="H56"/>
      <c r="K56"/>
      <c r="N56"/>
      <c r="Q56"/>
      <c r="T56"/>
      <c r="W56"/>
    </row>
    <row r="57" spans="1:23" x14ac:dyDescent="0.25">
      <c r="A57"/>
      <c r="B57"/>
      <c r="E57"/>
      <c r="H57"/>
      <c r="K57"/>
      <c r="N57"/>
      <c r="Q57"/>
      <c r="T57"/>
      <c r="W57"/>
    </row>
    <row r="58" spans="1:23" x14ac:dyDescent="0.25">
      <c r="A58"/>
      <c r="B58"/>
      <c r="E58"/>
      <c r="H58"/>
      <c r="K58"/>
      <c r="N58"/>
      <c r="Q58"/>
      <c r="T58"/>
      <c r="W58"/>
    </row>
    <row r="59" spans="1:23" x14ac:dyDescent="0.25">
      <c r="A59"/>
      <c r="B59"/>
      <c r="E59"/>
      <c r="H59"/>
      <c r="K59"/>
      <c r="N59"/>
      <c r="Q59"/>
      <c r="T59"/>
      <c r="W59"/>
    </row>
    <row r="60" spans="1:23" x14ac:dyDescent="0.25">
      <c r="A60"/>
      <c r="B60"/>
      <c r="E60"/>
      <c r="H60"/>
      <c r="K60"/>
      <c r="N60"/>
      <c r="Q60"/>
      <c r="T60"/>
      <c r="W60"/>
    </row>
    <row r="61" spans="1:23" x14ac:dyDescent="0.25">
      <c r="A61"/>
      <c r="B61"/>
      <c r="E61"/>
      <c r="H61"/>
      <c r="K61"/>
      <c r="N61"/>
      <c r="Q61"/>
      <c r="T61"/>
      <c r="W61"/>
    </row>
    <row r="62" spans="1:23" x14ac:dyDescent="0.25">
      <c r="A62"/>
      <c r="B62"/>
      <c r="E62"/>
      <c r="H62"/>
      <c r="K62"/>
      <c r="N62"/>
      <c r="Q62"/>
      <c r="T62"/>
      <c r="W62"/>
    </row>
    <row r="63" spans="1:23" x14ac:dyDescent="0.25">
      <c r="A63"/>
      <c r="B63"/>
      <c r="E63"/>
      <c r="H63"/>
      <c r="K63"/>
      <c r="N63"/>
      <c r="Q63"/>
      <c r="T63"/>
      <c r="W63"/>
    </row>
    <row r="64" spans="1:23" x14ac:dyDescent="0.25">
      <c r="A64"/>
      <c r="B64"/>
      <c r="E64"/>
      <c r="H64"/>
      <c r="K64"/>
      <c r="N64"/>
      <c r="Q64"/>
      <c r="T64"/>
      <c r="W64"/>
    </row>
    <row r="65" spans="1:23" x14ac:dyDescent="0.25">
      <c r="A65"/>
      <c r="B65"/>
      <c r="E65"/>
      <c r="H65"/>
      <c r="K65"/>
      <c r="N65"/>
      <c r="Q65"/>
      <c r="T65"/>
      <c r="W65"/>
    </row>
    <row r="66" spans="1:23" x14ac:dyDescent="0.25">
      <c r="A66"/>
      <c r="B66"/>
      <c r="E66"/>
      <c r="H66"/>
      <c r="K66"/>
      <c r="N66"/>
      <c r="Q66"/>
      <c r="T66"/>
      <c r="W66"/>
    </row>
    <row r="67" spans="1:23" x14ac:dyDescent="0.25">
      <c r="A67"/>
      <c r="B67"/>
      <c r="E67"/>
      <c r="H67"/>
      <c r="K67"/>
      <c r="N67"/>
      <c r="Q67"/>
      <c r="T67"/>
      <c r="W67"/>
    </row>
    <row r="68" spans="1:23" x14ac:dyDescent="0.25">
      <c r="A68"/>
      <c r="B68"/>
      <c r="E68"/>
      <c r="H68"/>
      <c r="K68"/>
      <c r="N68"/>
      <c r="Q68"/>
      <c r="T68"/>
      <c r="W68"/>
    </row>
    <row r="69" spans="1:23" x14ac:dyDescent="0.25">
      <c r="A69"/>
      <c r="B69"/>
      <c r="E69"/>
      <c r="H69"/>
      <c r="K69"/>
      <c r="N69"/>
      <c r="Q69"/>
      <c r="T69"/>
      <c r="W69"/>
    </row>
    <row r="70" spans="1:23" x14ac:dyDescent="0.25">
      <c r="A70"/>
      <c r="B70"/>
      <c r="E70"/>
      <c r="H70"/>
      <c r="K70"/>
      <c r="N70"/>
      <c r="Q70"/>
      <c r="T70"/>
      <c r="W70"/>
    </row>
    <row r="71" spans="1:23" x14ac:dyDescent="0.25">
      <c r="A71"/>
      <c r="B71"/>
      <c r="E71"/>
      <c r="H71"/>
      <c r="K71"/>
      <c r="N71"/>
      <c r="Q71"/>
      <c r="T71"/>
      <c r="W71"/>
    </row>
    <row r="72" spans="1:23" x14ac:dyDescent="0.25">
      <c r="A72"/>
      <c r="B72"/>
      <c r="E72"/>
      <c r="H72"/>
      <c r="K72"/>
      <c r="N72"/>
      <c r="Q72"/>
      <c r="T72"/>
      <c r="W72"/>
    </row>
    <row r="73" spans="1:23" x14ac:dyDescent="0.25">
      <c r="A73"/>
      <c r="B73"/>
      <c r="E73"/>
      <c r="H73"/>
      <c r="K73"/>
      <c r="N73"/>
      <c r="Q73"/>
      <c r="T73"/>
      <c r="W73"/>
    </row>
    <row r="74" spans="1:23" x14ac:dyDescent="0.25">
      <c r="A74"/>
      <c r="B74"/>
      <c r="E74"/>
      <c r="H74"/>
      <c r="K74"/>
      <c r="N74"/>
      <c r="Q74"/>
      <c r="T74"/>
      <c r="W74"/>
    </row>
    <row r="75" spans="1:23" x14ac:dyDescent="0.25">
      <c r="A75"/>
      <c r="B75"/>
      <c r="E75"/>
      <c r="H75"/>
      <c r="K75"/>
      <c r="N75"/>
      <c r="Q75"/>
      <c r="T75"/>
      <c r="W75"/>
    </row>
    <row r="76" spans="1:23" x14ac:dyDescent="0.25">
      <c r="A76"/>
      <c r="B76"/>
      <c r="E76"/>
      <c r="H76"/>
      <c r="K76"/>
      <c r="N76"/>
      <c r="Q76"/>
      <c r="T76"/>
      <c r="W76"/>
    </row>
    <row r="77" spans="1:23" x14ac:dyDescent="0.25">
      <c r="A77"/>
      <c r="B77"/>
      <c r="E77"/>
      <c r="H77"/>
      <c r="K77"/>
      <c r="N77"/>
      <c r="Q77"/>
      <c r="T77"/>
      <c r="W77"/>
    </row>
    <row r="78" spans="1:23" x14ac:dyDescent="0.25">
      <c r="A78"/>
      <c r="B78"/>
      <c r="E78"/>
      <c r="H78"/>
      <c r="K78"/>
      <c r="N78"/>
      <c r="Q78"/>
      <c r="T78"/>
      <c r="W78"/>
    </row>
    <row r="79" spans="1:23" x14ac:dyDescent="0.25">
      <c r="A79"/>
      <c r="B79"/>
      <c r="E79"/>
      <c r="H79"/>
      <c r="K79"/>
      <c r="N79"/>
      <c r="Q79"/>
      <c r="T79"/>
      <c r="W79"/>
    </row>
    <row r="80" spans="1:23" x14ac:dyDescent="0.25">
      <c r="A80"/>
      <c r="B80"/>
      <c r="E80"/>
      <c r="H80"/>
      <c r="K80"/>
      <c r="N80"/>
      <c r="Q80"/>
      <c r="T80"/>
      <c r="W80"/>
    </row>
    <row r="81" spans="1:23" x14ac:dyDescent="0.25">
      <c r="A81"/>
      <c r="B81"/>
      <c r="E81"/>
      <c r="H81"/>
      <c r="K81"/>
      <c r="N81"/>
      <c r="Q81"/>
      <c r="T81"/>
      <c r="W81"/>
    </row>
    <row r="82" spans="1:23" x14ac:dyDescent="0.25">
      <c r="A82"/>
      <c r="B82"/>
      <c r="E82"/>
      <c r="H82"/>
      <c r="K82"/>
      <c r="N82"/>
      <c r="Q82"/>
      <c r="T82"/>
      <c r="W82"/>
    </row>
    <row r="83" spans="1:23" x14ac:dyDescent="0.25">
      <c r="A83"/>
      <c r="B83"/>
      <c r="E83"/>
      <c r="H83"/>
      <c r="K83"/>
      <c r="N83"/>
      <c r="Q83"/>
      <c r="T83"/>
      <c r="W83"/>
    </row>
    <row r="84" spans="1:23" x14ac:dyDescent="0.25">
      <c r="A84"/>
      <c r="B84"/>
      <c r="E84"/>
      <c r="H84"/>
      <c r="K84"/>
      <c r="N84"/>
      <c r="Q84"/>
      <c r="T84"/>
      <c r="W84"/>
    </row>
    <row r="85" spans="1:23" x14ac:dyDescent="0.25">
      <c r="A85"/>
      <c r="B85"/>
      <c r="E85"/>
      <c r="H85"/>
      <c r="K85"/>
      <c r="N85"/>
      <c r="Q85"/>
      <c r="T85"/>
      <c r="W85"/>
    </row>
    <row r="86" spans="1:23" x14ac:dyDescent="0.25">
      <c r="A86"/>
      <c r="B86"/>
      <c r="E86"/>
      <c r="H86"/>
      <c r="K86"/>
      <c r="N86"/>
      <c r="Q86"/>
      <c r="T86"/>
      <c r="W86"/>
    </row>
    <row r="87" spans="1:23" x14ac:dyDescent="0.25">
      <c r="A87"/>
      <c r="B87"/>
      <c r="E87"/>
      <c r="H87"/>
      <c r="K87"/>
      <c r="N87"/>
      <c r="Q87"/>
      <c r="T87"/>
      <c r="W87"/>
    </row>
    <row r="88" spans="1:23" x14ac:dyDescent="0.25">
      <c r="A88"/>
      <c r="B88"/>
      <c r="E88"/>
      <c r="H88"/>
      <c r="K88"/>
      <c r="N88"/>
      <c r="Q88"/>
      <c r="T88"/>
      <c r="W88"/>
    </row>
    <row r="89" spans="1:23" x14ac:dyDescent="0.25">
      <c r="A89"/>
      <c r="B89"/>
      <c r="E89"/>
      <c r="H89"/>
      <c r="K89"/>
      <c r="N89"/>
      <c r="Q89"/>
      <c r="T89"/>
      <c r="W89"/>
    </row>
    <row r="90" spans="1:23" x14ac:dyDescent="0.25">
      <c r="A90"/>
      <c r="B90"/>
      <c r="E90"/>
      <c r="H90"/>
      <c r="K90"/>
      <c r="N90"/>
      <c r="Q90"/>
      <c r="T90"/>
      <c r="W90"/>
    </row>
    <row r="91" spans="1:23" x14ac:dyDescent="0.25">
      <c r="A91"/>
      <c r="B91"/>
      <c r="E91"/>
      <c r="H91"/>
      <c r="K91"/>
      <c r="N91"/>
      <c r="Q91"/>
      <c r="T91"/>
      <c r="W91"/>
    </row>
    <row r="92" spans="1:23" x14ac:dyDescent="0.25">
      <c r="A92"/>
      <c r="B92"/>
      <c r="E92"/>
      <c r="H92"/>
      <c r="K92"/>
      <c r="N92"/>
      <c r="Q92"/>
      <c r="T92"/>
      <c r="W92"/>
    </row>
    <row r="93" spans="1:23" x14ac:dyDescent="0.25">
      <c r="A93"/>
      <c r="B93"/>
      <c r="E93"/>
      <c r="H93"/>
      <c r="K93"/>
      <c r="N93"/>
      <c r="Q93"/>
      <c r="T93"/>
      <c r="W93"/>
    </row>
    <row r="94" spans="1:23" x14ac:dyDescent="0.25">
      <c r="A94"/>
      <c r="B94"/>
      <c r="E94"/>
      <c r="H94"/>
      <c r="K94"/>
      <c r="N94"/>
      <c r="Q94"/>
      <c r="T94"/>
      <c r="W94"/>
    </row>
    <row r="95" spans="1:23" x14ac:dyDescent="0.25">
      <c r="A95"/>
      <c r="B95"/>
      <c r="E95"/>
      <c r="H95"/>
      <c r="K95"/>
      <c r="N95"/>
      <c r="Q95"/>
      <c r="T95"/>
      <c r="W95"/>
    </row>
    <row r="96" spans="1:23" x14ac:dyDescent="0.25">
      <c r="A96"/>
      <c r="B96"/>
      <c r="E96"/>
      <c r="H96"/>
      <c r="K96"/>
      <c r="N96"/>
      <c r="Q96"/>
      <c r="T96"/>
      <c r="W96"/>
    </row>
    <row r="97" spans="1:23" x14ac:dyDescent="0.25">
      <c r="A97"/>
      <c r="B97"/>
      <c r="E97"/>
      <c r="H97"/>
      <c r="K97"/>
      <c r="N97"/>
      <c r="Q97"/>
      <c r="T97"/>
      <c r="W97"/>
    </row>
    <row r="98" spans="1:23" x14ac:dyDescent="0.25">
      <c r="A98"/>
      <c r="B98"/>
      <c r="E98"/>
      <c r="H98"/>
      <c r="K98"/>
      <c r="N98"/>
      <c r="Q98"/>
      <c r="T98"/>
      <c r="W98"/>
    </row>
    <row r="99" spans="1:23" x14ac:dyDescent="0.25">
      <c r="A99"/>
      <c r="B99"/>
      <c r="E99"/>
      <c r="H99"/>
      <c r="K99"/>
      <c r="N99"/>
      <c r="Q99"/>
      <c r="T99"/>
      <c r="W99"/>
    </row>
    <row r="100" spans="1:23" x14ac:dyDescent="0.25">
      <c r="A100"/>
      <c r="B100"/>
      <c r="E100"/>
      <c r="H100"/>
      <c r="K100"/>
      <c r="N100"/>
      <c r="Q100"/>
      <c r="T100"/>
      <c r="W100"/>
    </row>
    <row r="101" spans="1:23" x14ac:dyDescent="0.25">
      <c r="A101"/>
      <c r="B101"/>
      <c r="E101"/>
      <c r="H101"/>
      <c r="K101"/>
      <c r="N101"/>
      <c r="Q101"/>
      <c r="T101"/>
      <c r="W101"/>
    </row>
    <row r="102" spans="1:23" x14ac:dyDescent="0.25">
      <c r="A102"/>
      <c r="B102"/>
      <c r="E102"/>
      <c r="H102"/>
      <c r="K102"/>
      <c r="N102"/>
      <c r="Q102"/>
      <c r="T102"/>
      <c r="W102"/>
    </row>
    <row r="103" spans="1:23" x14ac:dyDescent="0.25">
      <c r="A103"/>
      <c r="B103"/>
      <c r="E103"/>
      <c r="H103"/>
      <c r="K103"/>
      <c r="N103"/>
      <c r="Q103"/>
      <c r="T103"/>
      <c r="W103"/>
    </row>
    <row r="104" spans="1:23" x14ac:dyDescent="0.25">
      <c r="A104"/>
      <c r="B104"/>
      <c r="E104"/>
      <c r="H104"/>
      <c r="K104"/>
      <c r="N104"/>
      <c r="Q104"/>
      <c r="T104"/>
      <c r="W104"/>
    </row>
    <row r="105" spans="1:23" x14ac:dyDescent="0.25">
      <c r="A105"/>
      <c r="B105"/>
      <c r="E105"/>
      <c r="H105"/>
      <c r="K105"/>
      <c r="N105"/>
      <c r="Q105"/>
      <c r="T105"/>
      <c r="W105"/>
    </row>
    <row r="106" spans="1:23" x14ac:dyDescent="0.25">
      <c r="A106"/>
      <c r="B106"/>
      <c r="E106"/>
      <c r="H106"/>
      <c r="K106"/>
      <c r="N106"/>
      <c r="Q106"/>
      <c r="T106"/>
      <c r="W106"/>
    </row>
    <row r="107" spans="1:23" x14ac:dyDescent="0.25">
      <c r="A107"/>
      <c r="B107"/>
      <c r="E107"/>
      <c r="H107"/>
      <c r="K107"/>
      <c r="N107"/>
      <c r="Q107"/>
      <c r="T107"/>
      <c r="W107"/>
    </row>
    <row r="108" spans="1:23" x14ac:dyDescent="0.25">
      <c r="A108"/>
      <c r="B108"/>
      <c r="E108"/>
      <c r="H108"/>
      <c r="K108"/>
      <c r="N108"/>
      <c r="Q108"/>
      <c r="T108"/>
      <c r="W108"/>
    </row>
    <row r="109" spans="1:23" x14ac:dyDescent="0.25">
      <c r="A109"/>
      <c r="B109"/>
      <c r="E109"/>
      <c r="H109"/>
      <c r="K109"/>
      <c r="N109"/>
      <c r="Q109"/>
      <c r="T109"/>
      <c r="W109"/>
    </row>
    <row r="110" spans="1:23" x14ac:dyDescent="0.25">
      <c r="A110"/>
      <c r="B110"/>
      <c r="E110"/>
      <c r="H110"/>
      <c r="K110"/>
      <c r="N110"/>
      <c r="Q110"/>
      <c r="T110"/>
      <c r="W110"/>
    </row>
    <row r="111" spans="1:23" x14ac:dyDescent="0.25">
      <c r="A111"/>
      <c r="B111"/>
      <c r="E111"/>
      <c r="H111"/>
      <c r="K111"/>
      <c r="N111"/>
      <c r="Q111"/>
      <c r="T111"/>
      <c r="W111"/>
    </row>
    <row r="112" spans="1:23" x14ac:dyDescent="0.25">
      <c r="A112"/>
      <c r="B112"/>
      <c r="E112"/>
      <c r="H112"/>
      <c r="K112"/>
      <c r="N112"/>
      <c r="Q112"/>
      <c r="T112"/>
      <c r="W112"/>
    </row>
    <row r="113" spans="1:23" x14ac:dyDescent="0.25">
      <c r="A113"/>
      <c r="B113"/>
      <c r="E113"/>
      <c r="H113"/>
      <c r="K113"/>
      <c r="N113"/>
      <c r="Q113"/>
      <c r="T113"/>
      <c r="W113"/>
    </row>
    <row r="114" spans="1:23" x14ac:dyDescent="0.25">
      <c r="A114"/>
      <c r="B114"/>
      <c r="E114"/>
      <c r="H114"/>
      <c r="K114"/>
      <c r="N114"/>
      <c r="Q114"/>
      <c r="T114"/>
      <c r="W114"/>
    </row>
    <row r="115" spans="1:23" x14ac:dyDescent="0.25">
      <c r="A115"/>
      <c r="B115"/>
      <c r="E115"/>
      <c r="H115"/>
      <c r="K115"/>
      <c r="N115"/>
      <c r="Q115"/>
      <c r="T115"/>
      <c r="W115"/>
    </row>
    <row r="116" spans="1:23" x14ac:dyDescent="0.25">
      <c r="A116"/>
      <c r="B116"/>
      <c r="E116"/>
      <c r="H116"/>
      <c r="K116"/>
      <c r="N116"/>
      <c r="Q116"/>
      <c r="T116"/>
      <c r="W116"/>
    </row>
    <row r="117" spans="1:23" x14ac:dyDescent="0.25">
      <c r="A117"/>
      <c r="B117"/>
      <c r="E117"/>
      <c r="H117"/>
      <c r="K117"/>
      <c r="N117"/>
      <c r="Q117"/>
      <c r="T117"/>
      <c r="W117"/>
    </row>
    <row r="118" spans="1:23" x14ac:dyDescent="0.25">
      <c r="A118"/>
      <c r="B118"/>
      <c r="E118"/>
      <c r="H118"/>
      <c r="K118"/>
      <c r="N118"/>
      <c r="Q118"/>
      <c r="T118"/>
      <c r="W118"/>
    </row>
    <row r="119" spans="1:23" x14ac:dyDescent="0.25">
      <c r="A119"/>
      <c r="B119"/>
      <c r="E119"/>
      <c r="H119"/>
      <c r="K119"/>
      <c r="N119"/>
      <c r="Q119"/>
      <c r="T119"/>
      <c r="W119"/>
    </row>
    <row r="120" spans="1:23" x14ac:dyDescent="0.25">
      <c r="A120"/>
      <c r="B120"/>
      <c r="E120"/>
      <c r="H120"/>
      <c r="K120"/>
      <c r="N120"/>
      <c r="Q120"/>
      <c r="T120"/>
      <c r="W120"/>
    </row>
    <row r="121" spans="1:23" x14ac:dyDescent="0.25">
      <c r="A121"/>
      <c r="B121"/>
      <c r="E121"/>
      <c r="H121"/>
      <c r="K121"/>
      <c r="N121"/>
      <c r="Q121"/>
      <c r="T121"/>
      <c r="W121"/>
    </row>
    <row r="122" spans="1:23" x14ac:dyDescent="0.25">
      <c r="A122"/>
      <c r="B122"/>
      <c r="E122"/>
      <c r="H122"/>
      <c r="K122"/>
      <c r="N122"/>
      <c r="Q122"/>
      <c r="T122"/>
      <c r="W122"/>
    </row>
    <row r="123" spans="1:23" x14ac:dyDescent="0.25">
      <c r="A123"/>
      <c r="B123"/>
      <c r="E123"/>
      <c r="H123"/>
      <c r="K123"/>
      <c r="N123"/>
      <c r="Q123"/>
      <c r="T123"/>
      <c r="W123"/>
    </row>
    <row r="124" spans="1:23" x14ac:dyDescent="0.25">
      <c r="A124"/>
      <c r="B124"/>
      <c r="E124"/>
      <c r="H124"/>
      <c r="K124"/>
      <c r="N124"/>
      <c r="Q124"/>
      <c r="T124"/>
      <c r="W124"/>
    </row>
    <row r="125" spans="1:23" x14ac:dyDescent="0.25">
      <c r="A125"/>
      <c r="B125"/>
      <c r="E125"/>
      <c r="H125"/>
      <c r="K125"/>
      <c r="N125"/>
      <c r="Q125"/>
      <c r="T125"/>
      <c r="W125"/>
    </row>
    <row r="126" spans="1:23" x14ac:dyDescent="0.25">
      <c r="A126"/>
      <c r="B126"/>
      <c r="E126"/>
      <c r="H126"/>
      <c r="K126"/>
      <c r="N126"/>
      <c r="Q126"/>
      <c r="T126"/>
      <c r="W126"/>
    </row>
    <row r="127" spans="1:23" x14ac:dyDescent="0.25">
      <c r="A127"/>
      <c r="B127"/>
      <c r="E127"/>
      <c r="H127"/>
      <c r="K127"/>
      <c r="N127"/>
      <c r="Q127"/>
      <c r="T127"/>
      <c r="W127"/>
    </row>
    <row r="128" spans="1:23" x14ac:dyDescent="0.25">
      <c r="A128"/>
      <c r="B128"/>
      <c r="E128"/>
      <c r="H128"/>
      <c r="K128"/>
      <c r="N128"/>
      <c r="Q128"/>
      <c r="T128"/>
      <c r="W128"/>
    </row>
    <row r="129" spans="1:23" x14ac:dyDescent="0.25">
      <c r="A129"/>
      <c r="B129"/>
      <c r="E129"/>
      <c r="H129"/>
      <c r="K129"/>
      <c r="N129"/>
      <c r="Q129"/>
      <c r="T129"/>
      <c r="W129"/>
    </row>
    <row r="130" spans="1:23" x14ac:dyDescent="0.25">
      <c r="A130"/>
      <c r="B130"/>
      <c r="E130"/>
      <c r="H130"/>
      <c r="K130"/>
      <c r="N130"/>
      <c r="Q130"/>
      <c r="T130"/>
      <c r="W130"/>
    </row>
    <row r="131" spans="1:23" x14ac:dyDescent="0.25">
      <c r="A131"/>
      <c r="B131"/>
      <c r="E131"/>
      <c r="H131"/>
      <c r="K131"/>
      <c r="N131"/>
      <c r="Q131"/>
      <c r="T131"/>
      <c r="W131"/>
    </row>
    <row r="132" spans="1:23" x14ac:dyDescent="0.25">
      <c r="A132"/>
      <c r="B132"/>
      <c r="E132"/>
      <c r="H132"/>
      <c r="K132"/>
      <c r="N132"/>
      <c r="Q132"/>
      <c r="T132"/>
      <c r="W132"/>
    </row>
    <row r="133" spans="1:23" x14ac:dyDescent="0.25">
      <c r="A133"/>
      <c r="B133"/>
      <c r="E133"/>
      <c r="H133"/>
      <c r="K133"/>
      <c r="N133"/>
      <c r="Q133"/>
      <c r="T133"/>
      <c r="W133"/>
    </row>
    <row r="134" spans="1:23" x14ac:dyDescent="0.25">
      <c r="A134"/>
      <c r="B134"/>
      <c r="E134"/>
      <c r="H134"/>
      <c r="K134"/>
      <c r="N134"/>
      <c r="Q134"/>
      <c r="T134"/>
      <c r="W134"/>
    </row>
    <row r="135" spans="1:23" x14ac:dyDescent="0.25">
      <c r="A135"/>
      <c r="B135"/>
      <c r="E135"/>
      <c r="H135"/>
      <c r="K135"/>
      <c r="N135"/>
      <c r="Q135"/>
      <c r="T135"/>
      <c r="W135"/>
    </row>
    <row r="136" spans="1:23" x14ac:dyDescent="0.25">
      <c r="A136"/>
      <c r="B136"/>
      <c r="E136"/>
      <c r="H136"/>
      <c r="K136"/>
      <c r="N136"/>
      <c r="Q136"/>
      <c r="T136"/>
      <c r="W136"/>
    </row>
  </sheetData>
  <mergeCells count="9">
    <mergeCell ref="R1:S1"/>
    <mergeCell ref="A2:B2"/>
    <mergeCell ref="U1:V1"/>
    <mergeCell ref="A1:B1"/>
    <mergeCell ref="C1:D1"/>
    <mergeCell ref="F1:G1"/>
    <mergeCell ref="I1:J1"/>
    <mergeCell ref="L1:M1"/>
    <mergeCell ref="O1:P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4" sqref="G4"/>
    </sheetView>
  </sheetViews>
  <sheetFormatPr defaultRowHeight="15" x14ac:dyDescent="0.25"/>
  <cols>
    <col min="1" max="1" width="23.85546875" style="71" customWidth="1"/>
    <col min="2" max="8" width="34.7109375" customWidth="1"/>
  </cols>
  <sheetData>
    <row r="1" spans="1:8" x14ac:dyDescent="0.25">
      <c r="B1" s="106" t="s">
        <v>145</v>
      </c>
      <c r="C1" s="106"/>
      <c r="D1" s="106"/>
      <c r="E1" s="106"/>
      <c r="F1" s="106"/>
      <c r="G1" s="106"/>
    </row>
    <row r="2" spans="1:8" ht="15.75" thickBot="1" x14ac:dyDescent="0.3">
      <c r="B2" s="107"/>
      <c r="C2" s="107"/>
      <c r="D2" s="107"/>
      <c r="E2" s="107"/>
      <c r="F2" s="107"/>
      <c r="G2" s="107"/>
    </row>
    <row r="3" spans="1:8" ht="95.25" thickBot="1" x14ac:dyDescent="0.3">
      <c r="B3" s="70" t="s">
        <v>138</v>
      </c>
      <c r="C3" s="70" t="s">
        <v>120</v>
      </c>
      <c r="D3" s="70" t="s">
        <v>121</v>
      </c>
      <c r="E3" s="70" t="s">
        <v>122</v>
      </c>
      <c r="F3" s="70" t="s">
        <v>125</v>
      </c>
      <c r="G3" s="70" t="s">
        <v>123</v>
      </c>
      <c r="H3" s="70" t="s">
        <v>124</v>
      </c>
    </row>
    <row r="4" spans="1:8" ht="30.75" customHeight="1" thickBot="1" x14ac:dyDescent="0.3">
      <c r="A4" s="72" t="s">
        <v>29</v>
      </c>
      <c r="B4" s="76">
        <v>1</v>
      </c>
      <c r="C4" s="76"/>
      <c r="D4" s="76"/>
      <c r="E4" s="76"/>
      <c r="F4" s="76">
        <v>2</v>
      </c>
      <c r="G4" s="76">
        <v>3</v>
      </c>
      <c r="H4" s="76"/>
    </row>
    <row r="5" spans="1:8" ht="30.75" customHeight="1" x14ac:dyDescent="0.25">
      <c r="A5" s="72" t="s">
        <v>43</v>
      </c>
      <c r="B5" s="76"/>
      <c r="C5" s="76">
        <v>1</v>
      </c>
      <c r="D5" s="76"/>
      <c r="E5" s="76"/>
      <c r="F5" s="76"/>
      <c r="G5" s="76">
        <v>3</v>
      </c>
      <c r="H5" s="76"/>
    </row>
    <row r="6" spans="1:8" ht="30.75" customHeight="1" thickBot="1" x14ac:dyDescent="0.3">
      <c r="A6" s="73" t="s">
        <v>45</v>
      </c>
      <c r="B6" s="76">
        <v>1</v>
      </c>
      <c r="C6" s="76"/>
      <c r="D6" s="76">
        <v>2</v>
      </c>
      <c r="E6" s="76"/>
      <c r="F6" s="76"/>
      <c r="G6" s="76"/>
      <c r="H6" s="76"/>
    </row>
    <row r="7" spans="1:8" ht="30.75" customHeight="1" thickBot="1" x14ac:dyDescent="0.3">
      <c r="A7" s="73" t="s">
        <v>32</v>
      </c>
      <c r="B7" s="76"/>
      <c r="C7" s="76">
        <v>1</v>
      </c>
      <c r="D7" s="76"/>
      <c r="E7" s="76">
        <v>2</v>
      </c>
      <c r="F7" s="76"/>
      <c r="G7" s="76"/>
      <c r="H7" s="76">
        <v>3</v>
      </c>
    </row>
    <row r="8" spans="1:8" ht="30.75" customHeight="1" thickBot="1" x14ac:dyDescent="0.3">
      <c r="A8" s="73" t="s">
        <v>42</v>
      </c>
      <c r="B8" s="76">
        <v>1</v>
      </c>
      <c r="C8" s="76"/>
      <c r="D8" s="76">
        <v>2</v>
      </c>
      <c r="E8" s="76"/>
      <c r="F8" s="76"/>
      <c r="G8" s="76">
        <v>3</v>
      </c>
      <c r="H8" s="76"/>
    </row>
    <row r="9" spans="1:8" ht="30.75" customHeight="1" thickBot="1" x14ac:dyDescent="0.3">
      <c r="A9" s="74" t="s">
        <v>34</v>
      </c>
      <c r="B9" s="76">
        <v>1</v>
      </c>
      <c r="C9" s="76"/>
      <c r="D9" s="76"/>
      <c r="E9" s="76"/>
      <c r="F9" s="76"/>
      <c r="G9" s="76">
        <v>3</v>
      </c>
      <c r="H9" s="76"/>
    </row>
    <row r="10" spans="1:8" ht="30.75" customHeight="1" thickBot="1" x14ac:dyDescent="0.3">
      <c r="A10" s="73" t="s">
        <v>93</v>
      </c>
      <c r="B10" s="76"/>
      <c r="C10" s="76"/>
      <c r="D10" s="76">
        <v>2</v>
      </c>
      <c r="E10" s="76"/>
      <c r="F10" s="76"/>
      <c r="G10" s="76">
        <v>3</v>
      </c>
      <c r="H10" s="76"/>
    </row>
    <row r="11" spans="1:8" ht="30.75" customHeight="1" thickBot="1" x14ac:dyDescent="0.3">
      <c r="A11" s="73" t="s">
        <v>40</v>
      </c>
      <c r="B11" s="76">
        <v>1</v>
      </c>
      <c r="C11" s="76"/>
      <c r="D11" s="76">
        <v>2</v>
      </c>
      <c r="E11" s="76"/>
      <c r="F11" s="76"/>
      <c r="G11" s="76"/>
      <c r="H11" s="76">
        <v>3</v>
      </c>
    </row>
    <row r="12" spans="1:8" ht="30.75" customHeight="1" thickBot="1" x14ac:dyDescent="0.3">
      <c r="A12" s="73" t="s">
        <v>76</v>
      </c>
      <c r="B12" s="76"/>
      <c r="C12" s="76">
        <v>1</v>
      </c>
      <c r="D12" s="76"/>
      <c r="E12" s="76">
        <v>2</v>
      </c>
      <c r="F12" s="76"/>
      <c r="G12" s="76">
        <v>3</v>
      </c>
      <c r="H12" s="76"/>
    </row>
    <row r="13" spans="1:8" ht="30.75" customHeight="1" thickBot="1" x14ac:dyDescent="0.3">
      <c r="A13" s="73" t="s">
        <v>139</v>
      </c>
      <c r="B13" s="76">
        <v>1</v>
      </c>
      <c r="C13" s="76"/>
      <c r="D13" s="76">
        <v>2</v>
      </c>
      <c r="E13" s="76"/>
      <c r="F13" s="76"/>
      <c r="G13" s="76"/>
      <c r="H13" s="76">
        <v>3</v>
      </c>
    </row>
    <row r="14" spans="1:8" ht="30.75" customHeight="1" thickBot="1" x14ac:dyDescent="0.3">
      <c r="A14" s="74" t="s">
        <v>64</v>
      </c>
      <c r="B14" s="76"/>
      <c r="C14" s="76">
        <v>1</v>
      </c>
      <c r="D14" s="76"/>
      <c r="E14" s="76">
        <v>2</v>
      </c>
      <c r="F14" s="76"/>
      <c r="G14" s="76">
        <v>3</v>
      </c>
      <c r="H14" s="76"/>
    </row>
    <row r="15" spans="1:8" ht="30.75" customHeight="1" thickBot="1" x14ac:dyDescent="0.3">
      <c r="A15" s="73" t="s">
        <v>62</v>
      </c>
      <c r="B15" s="76">
        <v>1</v>
      </c>
      <c r="C15" s="76"/>
      <c r="D15" s="76"/>
      <c r="E15" s="76"/>
      <c r="F15" s="76">
        <v>2</v>
      </c>
      <c r="G15" s="76"/>
      <c r="H15" s="76">
        <v>3</v>
      </c>
    </row>
    <row r="16" spans="1:8" ht="30.75" customHeight="1" thickBot="1" x14ac:dyDescent="0.3">
      <c r="A16" s="73" t="s">
        <v>140</v>
      </c>
      <c r="B16" s="76"/>
      <c r="C16" s="76">
        <v>1</v>
      </c>
      <c r="D16" s="76">
        <v>2</v>
      </c>
      <c r="E16" s="76"/>
      <c r="F16" s="76"/>
      <c r="G16" s="76">
        <v>3</v>
      </c>
      <c r="H16" s="76"/>
    </row>
    <row r="17" spans="1:8" ht="30.75" customHeight="1" thickBot="1" x14ac:dyDescent="0.3">
      <c r="A17" s="73" t="s">
        <v>87</v>
      </c>
      <c r="B17" s="76"/>
      <c r="C17" s="76">
        <v>1</v>
      </c>
      <c r="D17" s="76"/>
      <c r="E17" s="76"/>
      <c r="F17" s="76">
        <v>2</v>
      </c>
      <c r="G17" s="76">
        <v>3</v>
      </c>
      <c r="H17" s="76"/>
    </row>
    <row r="18" spans="1:8" ht="30.75" customHeight="1" thickBot="1" x14ac:dyDescent="0.3">
      <c r="A18" s="73" t="s">
        <v>66</v>
      </c>
      <c r="B18" s="76">
        <v>1</v>
      </c>
      <c r="C18" s="76"/>
      <c r="D18" s="76">
        <v>2</v>
      </c>
      <c r="E18" s="76"/>
      <c r="F18" s="76"/>
      <c r="G18" s="76">
        <v>3</v>
      </c>
      <c r="H18" s="76"/>
    </row>
    <row r="19" spans="1:8" ht="30.75" customHeight="1" thickBot="1" x14ac:dyDescent="0.3">
      <c r="A19" s="74" t="s">
        <v>141</v>
      </c>
      <c r="B19" s="76"/>
      <c r="C19" s="76"/>
      <c r="D19" s="76"/>
      <c r="E19" s="76"/>
      <c r="F19" s="76"/>
      <c r="G19" s="76">
        <v>3</v>
      </c>
      <c r="H19" s="76"/>
    </row>
    <row r="20" spans="1:8" ht="30.75" customHeight="1" thickBot="1" x14ac:dyDescent="0.3">
      <c r="A20" s="73" t="s">
        <v>39</v>
      </c>
      <c r="B20" s="76"/>
      <c r="C20" s="76"/>
      <c r="D20" s="76"/>
      <c r="E20" s="76"/>
      <c r="F20" s="76"/>
      <c r="G20" s="76"/>
      <c r="H20" s="76"/>
    </row>
    <row r="21" spans="1:8" ht="30.75" customHeight="1" thickBot="1" x14ac:dyDescent="0.3">
      <c r="A21" s="75" t="s">
        <v>144</v>
      </c>
      <c r="B21" s="76"/>
      <c r="C21" s="76"/>
      <c r="D21" s="76"/>
      <c r="E21" s="76"/>
      <c r="F21" s="76"/>
      <c r="G21" s="76"/>
      <c r="H21" s="76"/>
    </row>
    <row r="22" spans="1:8" ht="30.75" customHeight="1" thickBot="1" x14ac:dyDescent="0.3">
      <c r="A22" s="74" t="s">
        <v>142</v>
      </c>
      <c r="B22" s="76">
        <v>1</v>
      </c>
      <c r="C22" s="76"/>
      <c r="D22" s="76"/>
      <c r="E22" s="76">
        <v>2</v>
      </c>
      <c r="F22" s="76"/>
      <c r="G22" s="76"/>
      <c r="H22" s="76">
        <v>3</v>
      </c>
    </row>
    <row r="23" spans="1:8" ht="30.75" customHeight="1" thickBot="1" x14ac:dyDescent="0.3">
      <c r="A23" s="73" t="s">
        <v>143</v>
      </c>
      <c r="B23" s="76">
        <v>1</v>
      </c>
      <c r="C23" s="76"/>
      <c r="D23" s="76">
        <v>2</v>
      </c>
      <c r="E23" s="76"/>
      <c r="F23" s="76"/>
      <c r="G23" s="76">
        <v>3</v>
      </c>
      <c r="H23" s="76"/>
    </row>
    <row r="24" spans="1:8" ht="30.75" customHeight="1" thickBot="1" x14ac:dyDescent="0.3">
      <c r="A24" s="73" t="s">
        <v>70</v>
      </c>
      <c r="B24" s="76"/>
      <c r="C24" s="76">
        <v>1</v>
      </c>
      <c r="D24" s="76"/>
      <c r="E24" s="76">
        <v>2</v>
      </c>
      <c r="F24" s="76"/>
      <c r="G24" s="76">
        <v>3</v>
      </c>
      <c r="H24" s="76"/>
    </row>
    <row r="25" spans="1:8" ht="30.75" customHeight="1" thickBot="1" x14ac:dyDescent="0.3">
      <c r="A25" s="73" t="s">
        <v>86</v>
      </c>
      <c r="B25" s="76">
        <v>1</v>
      </c>
      <c r="C25" s="76"/>
      <c r="D25" s="76"/>
      <c r="E25" s="76"/>
      <c r="F25" s="76">
        <v>2</v>
      </c>
      <c r="G25" s="76"/>
      <c r="H25" s="76">
        <v>3</v>
      </c>
    </row>
  </sheetData>
  <mergeCells count="1">
    <mergeCell ref="B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პროგრამა განმახ პერსონალით</vt:lpstr>
      <vt:lpstr>1-2 სემესტრი</vt:lpstr>
      <vt:lpstr>3-4 სემესტრი</vt:lpstr>
      <vt:lpstr>კრედიტების განაწილება სემესტრში</vt:lpstr>
      <vt:lpstr>პროგ მიზნ და სწავ შედეგ რუკა</vt:lpstr>
      <vt:lpstr>წინაპირობების მატრიცა</vt:lpstr>
      <vt:lpstr>სწავლის შედ. კავშირი სასწ.კურს</vt:lpstr>
      <vt:lpstr>სტუდენტთა სწავლის შედეგ შეფ</vt:lpstr>
      <vt:lpstr>სასწ კურსების და სწავლ შედ რუკა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2020-12-25T14:37:07Z</dcterms:modified>
</cp:coreProperties>
</file>